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2. Statement of Financial Position\"/>
    </mc:Choice>
  </mc:AlternateContent>
  <xr:revisionPtr revIDLastSave="0" documentId="8_{73F9EA7E-F7A5-43AF-9B44-1873FF85256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U44" i="2"/>
  <c r="O44" i="2"/>
  <c r="E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V37" i="2"/>
  <c r="U37" i="2"/>
  <c r="T37" i="2"/>
  <c r="T44" i="2" s="1"/>
  <c r="S37" i="2"/>
  <c r="S44" i="2" s="1"/>
  <c r="R37" i="2"/>
  <c r="R44" i="2" s="1"/>
  <c r="Q37" i="2"/>
  <c r="Q44" i="2" s="1"/>
  <c r="P37" i="2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E37" i="2"/>
  <c r="D37" i="2"/>
  <c r="D44" i="2" s="1"/>
  <c r="C37" i="2"/>
  <c r="C44" i="2" s="1"/>
  <c r="R26" i="2"/>
  <c r="R45" i="2" s="1"/>
  <c r="K26" i="2"/>
  <c r="K45" i="2" s="1"/>
  <c r="AA25" i="2"/>
  <c r="Y25" i="2"/>
  <c r="Y26" i="2" s="1"/>
  <c r="X25" i="2"/>
  <c r="W25" i="2"/>
  <c r="V25" i="2"/>
  <c r="U25" i="2"/>
  <c r="T25" i="2"/>
  <c r="S25" i="2"/>
  <c r="R25" i="2"/>
  <c r="Q25" i="2"/>
  <c r="Q26" i="2" s="1"/>
  <c r="P25" i="2"/>
  <c r="O25" i="2"/>
  <c r="N25" i="2"/>
  <c r="M25" i="2"/>
  <c r="L25" i="2"/>
  <c r="K25" i="2"/>
  <c r="J25" i="2"/>
  <c r="I25" i="2"/>
  <c r="I26" i="2" s="1"/>
  <c r="H25" i="2"/>
  <c r="G25" i="2"/>
  <c r="F25" i="2"/>
  <c r="E25" i="2"/>
  <c r="D25" i="2"/>
  <c r="C25" i="2"/>
  <c r="AA13" i="2"/>
  <c r="Y13" i="2"/>
  <c r="X13" i="2"/>
  <c r="Z13" i="2" s="1"/>
  <c r="W13" i="2"/>
  <c r="V13" i="2"/>
  <c r="V26" i="2" s="1"/>
  <c r="U13" i="2"/>
  <c r="T13" i="2"/>
  <c r="T26" i="2" s="1"/>
  <c r="S13" i="2"/>
  <c r="R13" i="2"/>
  <c r="Q13" i="2"/>
  <c r="P13" i="2"/>
  <c r="P26" i="2" s="1"/>
  <c r="O13" i="2"/>
  <c r="N13" i="2"/>
  <c r="N26" i="2" s="1"/>
  <c r="M13" i="2"/>
  <c r="L13" i="2"/>
  <c r="L26" i="2" s="1"/>
  <c r="K13" i="2"/>
  <c r="J13" i="2"/>
  <c r="J26" i="2" s="1"/>
  <c r="J45" i="2" s="1"/>
  <c r="I13" i="2"/>
  <c r="H13" i="2"/>
  <c r="H26" i="2" s="1"/>
  <c r="G13" i="2"/>
  <c r="F13" i="2"/>
  <c r="F26" i="2" s="1"/>
  <c r="E13" i="2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4" i="3"/>
  <c r="AA43" i="3"/>
  <c r="Y43" i="3"/>
  <c r="X43" i="3"/>
  <c r="Z43" i="3" s="1"/>
  <c r="W43" i="3"/>
  <c r="V43" i="3"/>
  <c r="U43" i="3"/>
  <c r="U44" i="3" s="1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Z44" i="3" s="1"/>
  <c r="W37" i="3"/>
  <c r="W44" i="3" s="1"/>
  <c r="V37" i="3"/>
  <c r="U37" i="3"/>
  <c r="T37" i="3"/>
  <c r="T44" i="3" s="1"/>
  <c r="S37" i="3"/>
  <c r="S44" i="3" s="1"/>
  <c r="R37" i="3"/>
  <c r="R44" i="3" s="1"/>
  <c r="Q37" i="3"/>
  <c r="P37" i="3"/>
  <c r="O37" i="3"/>
  <c r="O44" i="3" s="1"/>
  <c r="N37" i="3"/>
  <c r="M37" i="3"/>
  <c r="L37" i="3"/>
  <c r="L44" i="3" s="1"/>
  <c r="K37" i="3"/>
  <c r="K44" i="3" s="1"/>
  <c r="J37" i="3"/>
  <c r="J44" i="3" s="1"/>
  <c r="I37" i="3"/>
  <c r="H37" i="3"/>
  <c r="G37" i="3"/>
  <c r="G44" i="3" s="1"/>
  <c r="F37" i="3"/>
  <c r="E37" i="3"/>
  <c r="E44" i="3" s="1"/>
  <c r="D37" i="3"/>
  <c r="D44" i="3" s="1"/>
  <c r="C37" i="3"/>
  <c r="C44" i="3" s="1"/>
  <c r="R26" i="3"/>
  <c r="K26" i="3"/>
  <c r="K45" i="3" s="1"/>
  <c r="AA25" i="3"/>
  <c r="Y25" i="3"/>
  <c r="Y26" i="3" s="1"/>
  <c r="X25" i="3"/>
  <c r="W25" i="3"/>
  <c r="V25" i="3"/>
  <c r="U25" i="3"/>
  <c r="T25" i="3"/>
  <c r="S25" i="3"/>
  <c r="R25" i="3"/>
  <c r="Q25" i="3"/>
  <c r="Q26" i="3" s="1"/>
  <c r="P25" i="3"/>
  <c r="O25" i="3"/>
  <c r="N25" i="3"/>
  <c r="M25" i="3"/>
  <c r="L25" i="3"/>
  <c r="K25" i="3"/>
  <c r="J25" i="3"/>
  <c r="I25" i="3"/>
  <c r="I26" i="3" s="1"/>
  <c r="H25" i="3"/>
  <c r="G25" i="3"/>
  <c r="F25" i="3"/>
  <c r="E25" i="3"/>
  <c r="D25" i="3"/>
  <c r="C25" i="3"/>
  <c r="AA13" i="3"/>
  <c r="Y13" i="3"/>
  <c r="X13" i="3"/>
  <c r="X26" i="3" s="1"/>
  <c r="X45" i="3" s="1"/>
  <c r="W13" i="3"/>
  <c r="V13" i="3"/>
  <c r="V26" i="3" s="1"/>
  <c r="U13" i="3"/>
  <c r="T13" i="3"/>
  <c r="T26" i="3" s="1"/>
  <c r="S13" i="3"/>
  <c r="S26" i="3" s="1"/>
  <c r="S45" i="3" s="1"/>
  <c r="R13" i="3"/>
  <c r="Q13" i="3"/>
  <c r="P13" i="3"/>
  <c r="P26" i="3" s="1"/>
  <c r="O13" i="3"/>
  <c r="N13" i="3"/>
  <c r="N26" i="3" s="1"/>
  <c r="M13" i="3"/>
  <c r="L13" i="3"/>
  <c r="L26" i="3" s="1"/>
  <c r="K13" i="3"/>
  <c r="J13" i="3"/>
  <c r="J26" i="3" s="1"/>
  <c r="J45" i="3" s="1"/>
  <c r="I13" i="3"/>
  <c r="H13" i="3"/>
  <c r="H26" i="3" s="1"/>
  <c r="G13" i="3"/>
  <c r="F13" i="3"/>
  <c r="F26" i="3" s="1"/>
  <c r="E13" i="3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M44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P44" i="4" s="1"/>
  <c r="O43" i="4"/>
  <c r="N43" i="4"/>
  <c r="N44" i="4" s="1"/>
  <c r="M43" i="4"/>
  <c r="L43" i="4"/>
  <c r="K43" i="4"/>
  <c r="J43" i="4"/>
  <c r="I43" i="4"/>
  <c r="H43" i="4"/>
  <c r="G43" i="4"/>
  <c r="F43" i="4"/>
  <c r="F44" i="4" s="1"/>
  <c r="E43" i="4"/>
  <c r="D43" i="4"/>
  <c r="C43" i="4"/>
  <c r="AA37" i="4"/>
  <c r="AA44" i="4" s="1"/>
  <c r="Y37" i="4"/>
  <c r="X37" i="4"/>
  <c r="X44" i="4" s="1"/>
  <c r="W37" i="4"/>
  <c r="W44" i="4" s="1"/>
  <c r="V37" i="4"/>
  <c r="U37" i="4"/>
  <c r="T37" i="4"/>
  <c r="T44" i="4" s="1"/>
  <c r="S37" i="4"/>
  <c r="S44" i="4" s="1"/>
  <c r="R37" i="4"/>
  <c r="Q37" i="4"/>
  <c r="P37" i="4"/>
  <c r="O37" i="4"/>
  <c r="O44" i="4" s="1"/>
  <c r="N37" i="4"/>
  <c r="M37" i="4"/>
  <c r="L37" i="4"/>
  <c r="L44" i="4" s="1"/>
  <c r="K37" i="4"/>
  <c r="K44" i="4" s="1"/>
  <c r="J37" i="4"/>
  <c r="I37" i="4"/>
  <c r="H37" i="4"/>
  <c r="H44" i="4" s="1"/>
  <c r="G37" i="4"/>
  <c r="G44" i="4" s="1"/>
  <c r="F37" i="4"/>
  <c r="E37" i="4"/>
  <c r="E44" i="4" s="1"/>
  <c r="D37" i="4"/>
  <c r="D44" i="4" s="1"/>
  <c r="C37" i="4"/>
  <c r="C44" i="4" s="1"/>
  <c r="X26" i="4"/>
  <c r="AA25" i="4"/>
  <c r="Z25" i="4"/>
  <c r="Y25" i="4"/>
  <c r="Y26" i="4" s="1"/>
  <c r="Z26" i="4" s="1"/>
  <c r="X25" i="4"/>
  <c r="W25" i="4"/>
  <c r="V25" i="4"/>
  <c r="U25" i="4"/>
  <c r="T25" i="4"/>
  <c r="S25" i="4"/>
  <c r="R25" i="4"/>
  <c r="Q25" i="4"/>
  <c r="Q26" i="4" s="1"/>
  <c r="P25" i="4"/>
  <c r="O25" i="4"/>
  <c r="N25" i="4"/>
  <c r="M25" i="4"/>
  <c r="L25" i="4"/>
  <c r="K25" i="4"/>
  <c r="J25" i="4"/>
  <c r="I25" i="4"/>
  <c r="I26" i="4" s="1"/>
  <c r="H25" i="4"/>
  <c r="G25" i="4"/>
  <c r="F25" i="4"/>
  <c r="E25" i="4"/>
  <c r="D25" i="4"/>
  <c r="C25" i="4"/>
  <c r="AA13" i="4"/>
  <c r="AA26" i="4" s="1"/>
  <c r="Z13" i="4"/>
  <c r="Y13" i="4"/>
  <c r="X13" i="4"/>
  <c r="W13" i="4"/>
  <c r="W26" i="4" s="1"/>
  <c r="V13" i="4"/>
  <c r="V26" i="4" s="1"/>
  <c r="U13" i="4"/>
  <c r="U26" i="4" s="1"/>
  <c r="T13" i="4"/>
  <c r="S13" i="4"/>
  <c r="S26" i="4" s="1"/>
  <c r="R13" i="4"/>
  <c r="R26" i="4" s="1"/>
  <c r="Q13" i="4"/>
  <c r="P13" i="4"/>
  <c r="P26" i="4" s="1"/>
  <c r="O13" i="4"/>
  <c r="O26" i="4" s="1"/>
  <c r="N13" i="4"/>
  <c r="N26" i="4" s="1"/>
  <c r="M13" i="4"/>
  <c r="M26" i="4" s="1"/>
  <c r="L13" i="4"/>
  <c r="K13" i="4"/>
  <c r="K26" i="4" s="1"/>
  <c r="J13" i="4"/>
  <c r="J26" i="4" s="1"/>
  <c r="I13" i="4"/>
  <c r="H13" i="4"/>
  <c r="H26" i="4" s="1"/>
  <c r="G13" i="4"/>
  <c r="G26" i="4" s="1"/>
  <c r="F13" i="4"/>
  <c r="F26" i="4" s="1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H44" i="5"/>
  <c r="G44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F37" i="5"/>
  <c r="E37" i="5"/>
  <c r="D37" i="5"/>
  <c r="D44" i="5" s="1"/>
  <c r="C37" i="5"/>
  <c r="C44" i="5" s="1"/>
  <c r="AA25" i="5"/>
  <c r="Y25" i="5"/>
  <c r="X25" i="5"/>
  <c r="W25" i="5"/>
  <c r="V25" i="5"/>
  <c r="U25" i="5"/>
  <c r="T25" i="5"/>
  <c r="S25" i="5"/>
  <c r="R25" i="5"/>
  <c r="Q25" i="5"/>
  <c r="Q26" i="5" s="1"/>
  <c r="Q45" i="5" s="1"/>
  <c r="P25" i="5"/>
  <c r="O25" i="5"/>
  <c r="N25" i="5"/>
  <c r="M25" i="5"/>
  <c r="L25" i="5"/>
  <c r="K25" i="5"/>
  <c r="K26" i="5" s="1"/>
  <c r="J25" i="5"/>
  <c r="I25" i="5"/>
  <c r="I26" i="5" s="1"/>
  <c r="I45" i="5" s="1"/>
  <c r="H25" i="5"/>
  <c r="G25" i="5"/>
  <c r="F25" i="5"/>
  <c r="E25" i="5"/>
  <c r="D25" i="5"/>
  <c r="C25" i="5"/>
  <c r="C26" i="5" s="1"/>
  <c r="AA13" i="5"/>
  <c r="AA26" i="5" s="1"/>
  <c r="Y13" i="5"/>
  <c r="X13" i="5"/>
  <c r="W13" i="5"/>
  <c r="V13" i="5"/>
  <c r="V26" i="5" s="1"/>
  <c r="U13" i="5"/>
  <c r="U26" i="5" s="1"/>
  <c r="T13" i="5"/>
  <c r="T26" i="5" s="1"/>
  <c r="T45" i="5" s="1"/>
  <c r="S13" i="5"/>
  <c r="S26" i="5" s="1"/>
  <c r="S45" i="5" s="1"/>
  <c r="R13" i="5"/>
  <c r="R26" i="5" s="1"/>
  <c r="R45" i="5" s="1"/>
  <c r="Q13" i="5"/>
  <c r="P13" i="5"/>
  <c r="P26" i="5" s="1"/>
  <c r="O13" i="5"/>
  <c r="N13" i="5"/>
  <c r="N26" i="5" s="1"/>
  <c r="M13" i="5"/>
  <c r="M26" i="5" s="1"/>
  <c r="L13" i="5"/>
  <c r="L26" i="5" s="1"/>
  <c r="L45" i="5" s="1"/>
  <c r="K13" i="5"/>
  <c r="J13" i="5"/>
  <c r="J26" i="5" s="1"/>
  <c r="J45" i="5" s="1"/>
  <c r="I13" i="5"/>
  <c r="H13" i="5"/>
  <c r="H26" i="5" s="1"/>
  <c r="G13" i="5"/>
  <c r="F13" i="5"/>
  <c r="F26" i="5" s="1"/>
  <c r="E13" i="5"/>
  <c r="E26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Z44" i="6" s="1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W44" i="6" s="1"/>
  <c r="W45" i="6" s="1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D37" i="6"/>
  <c r="D44" i="6" s="1"/>
  <c r="C37" i="6"/>
  <c r="C44" i="6" s="1"/>
  <c r="Y26" i="6"/>
  <c r="AA25" i="6"/>
  <c r="Y25" i="6"/>
  <c r="X25" i="6"/>
  <c r="Z25" i="6" s="1"/>
  <c r="W25" i="6"/>
  <c r="V25" i="6"/>
  <c r="U25" i="6"/>
  <c r="T25" i="6"/>
  <c r="S25" i="6"/>
  <c r="R25" i="6"/>
  <c r="R26" i="6" s="1"/>
  <c r="R45" i="6" s="1"/>
  <c r="Q25" i="6"/>
  <c r="P25" i="6"/>
  <c r="O25" i="6"/>
  <c r="N25" i="6"/>
  <c r="M25" i="6"/>
  <c r="L25" i="6"/>
  <c r="K25" i="6"/>
  <c r="J25" i="6"/>
  <c r="J26" i="6" s="1"/>
  <c r="J45" i="6" s="1"/>
  <c r="I25" i="6"/>
  <c r="H25" i="6"/>
  <c r="H26" i="6" s="1"/>
  <c r="G25" i="6"/>
  <c r="F25" i="6"/>
  <c r="E25" i="6"/>
  <c r="D25" i="6"/>
  <c r="C25" i="6"/>
  <c r="AA13" i="6"/>
  <c r="AA26" i="6" s="1"/>
  <c r="AA45" i="6" s="1"/>
  <c r="Y13" i="6"/>
  <c r="X13" i="6"/>
  <c r="X26" i="6" s="1"/>
  <c r="Z26" i="6" s="1"/>
  <c r="W13" i="6"/>
  <c r="W26" i="6" s="1"/>
  <c r="V13" i="6"/>
  <c r="V26" i="6" s="1"/>
  <c r="U13" i="6"/>
  <c r="U26" i="6" s="1"/>
  <c r="T13" i="6"/>
  <c r="S13" i="6"/>
  <c r="S26" i="6" s="1"/>
  <c r="S45" i="6" s="1"/>
  <c r="R13" i="6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K13" i="6"/>
  <c r="K26" i="6" s="1"/>
  <c r="K45" i="6" s="1"/>
  <c r="J13" i="6"/>
  <c r="I13" i="6"/>
  <c r="I26" i="6" s="1"/>
  <c r="H13" i="6"/>
  <c r="G13" i="6"/>
  <c r="G26" i="6" s="1"/>
  <c r="F13" i="6"/>
  <c r="F26" i="6" s="1"/>
  <c r="E13" i="6"/>
  <c r="E26" i="6" s="1"/>
  <c r="D13" i="6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E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G44" i="7" s="1"/>
  <c r="F37" i="7"/>
  <c r="F44" i="7" s="1"/>
  <c r="E37" i="7"/>
  <c r="D37" i="7"/>
  <c r="D44" i="7" s="1"/>
  <c r="C37" i="7"/>
  <c r="C44" i="7" s="1"/>
  <c r="Y26" i="7"/>
  <c r="R26" i="7"/>
  <c r="R45" i="7" s="1"/>
  <c r="AA25" i="7"/>
  <c r="Y25" i="7"/>
  <c r="X25" i="7"/>
  <c r="X26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J26" i="7" s="1"/>
  <c r="J45" i="7" s="1"/>
  <c r="I25" i="7"/>
  <c r="H25" i="7"/>
  <c r="H26" i="7" s="1"/>
  <c r="G25" i="7"/>
  <c r="F25" i="7"/>
  <c r="E25" i="7"/>
  <c r="D25" i="7"/>
  <c r="C25" i="7"/>
  <c r="AA13" i="7"/>
  <c r="AA26" i="7" s="1"/>
  <c r="AA45" i="7" s="1"/>
  <c r="Y13" i="7"/>
  <c r="Z13" i="7" s="1"/>
  <c r="X13" i="7"/>
  <c r="W13" i="7"/>
  <c r="W26" i="7" s="1"/>
  <c r="V13" i="7"/>
  <c r="V26" i="7" s="1"/>
  <c r="U13" i="7"/>
  <c r="T13" i="7"/>
  <c r="S13" i="7"/>
  <c r="S26" i="7" s="1"/>
  <c r="S45" i="7" s="1"/>
  <c r="R13" i="7"/>
  <c r="Q13" i="7"/>
  <c r="Q26" i="7" s="1"/>
  <c r="P13" i="7"/>
  <c r="P26" i="7" s="1"/>
  <c r="O13" i="7"/>
  <c r="O26" i="7" s="1"/>
  <c r="N13" i="7"/>
  <c r="N26" i="7" s="1"/>
  <c r="M13" i="7"/>
  <c r="L13" i="7"/>
  <c r="K13" i="7"/>
  <c r="K26" i="7" s="1"/>
  <c r="K45" i="7" s="1"/>
  <c r="J13" i="7"/>
  <c r="I13" i="7"/>
  <c r="I26" i="7" s="1"/>
  <c r="H13" i="7"/>
  <c r="G13" i="7"/>
  <c r="G26" i="7" s="1"/>
  <c r="F13" i="7"/>
  <c r="F26" i="7" s="1"/>
  <c r="E13" i="7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W43" i="8"/>
  <c r="V43" i="8"/>
  <c r="U43" i="8"/>
  <c r="T43" i="8"/>
  <c r="S43" i="8"/>
  <c r="R43" i="8"/>
  <c r="Q43" i="8"/>
  <c r="P43" i="8"/>
  <c r="P44" i="8" s="1"/>
  <c r="O43" i="8"/>
  <c r="N43" i="8"/>
  <c r="M43" i="8"/>
  <c r="L43" i="8"/>
  <c r="K43" i="8"/>
  <c r="J43" i="8"/>
  <c r="I43" i="8"/>
  <c r="H43" i="8"/>
  <c r="G43" i="8"/>
  <c r="F43" i="8"/>
  <c r="F44" i="8" s="1"/>
  <c r="E43" i="8"/>
  <c r="D43" i="8"/>
  <c r="C43" i="8"/>
  <c r="AA37" i="8"/>
  <c r="Y37" i="8"/>
  <c r="Z37" i="8" s="1"/>
  <c r="X37" i="8"/>
  <c r="W37" i="8"/>
  <c r="W44" i="8" s="1"/>
  <c r="V37" i="8"/>
  <c r="V44" i="8" s="1"/>
  <c r="U37" i="8"/>
  <c r="U44" i="8" s="1"/>
  <c r="T37" i="8"/>
  <c r="S37" i="8"/>
  <c r="R37" i="8"/>
  <c r="R44" i="8" s="1"/>
  <c r="Q37" i="8"/>
  <c r="P37" i="8"/>
  <c r="O37" i="8"/>
  <c r="O44" i="8" s="1"/>
  <c r="N37" i="8"/>
  <c r="N44" i="8" s="1"/>
  <c r="M37" i="8"/>
  <c r="M44" i="8" s="1"/>
  <c r="L37" i="8"/>
  <c r="K37" i="8"/>
  <c r="J37" i="8"/>
  <c r="J44" i="8" s="1"/>
  <c r="I37" i="8"/>
  <c r="H37" i="8"/>
  <c r="G37" i="8"/>
  <c r="G44" i="8" s="1"/>
  <c r="F37" i="8"/>
  <c r="E37" i="8"/>
  <c r="E44" i="8" s="1"/>
  <c r="D37" i="8"/>
  <c r="C37" i="8"/>
  <c r="Q26" i="8"/>
  <c r="C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V13" i="8"/>
  <c r="U13" i="8"/>
  <c r="U26" i="8" s="1"/>
  <c r="T13" i="8"/>
  <c r="T26" i="8" s="1"/>
  <c r="S13" i="8"/>
  <c r="S26" i="8" s="1"/>
  <c r="R13" i="8"/>
  <c r="R26" i="8" s="1"/>
  <c r="R45" i="8" s="1"/>
  <c r="Q13" i="8"/>
  <c r="P13" i="8"/>
  <c r="P26" i="8" s="1"/>
  <c r="P45" i="8" s="1"/>
  <c r="O13" i="8"/>
  <c r="N13" i="8"/>
  <c r="M13" i="8"/>
  <c r="M26" i="8" s="1"/>
  <c r="L13" i="8"/>
  <c r="K13" i="8"/>
  <c r="K26" i="8" s="1"/>
  <c r="J13" i="8"/>
  <c r="I13" i="8"/>
  <c r="H13" i="8"/>
  <c r="H26" i="8" s="1"/>
  <c r="G13" i="8"/>
  <c r="F13" i="8"/>
  <c r="F26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U37" i="9"/>
  <c r="U44" i="9" s="1"/>
  <c r="T37" i="9"/>
  <c r="S37" i="9"/>
  <c r="S44" i="9" s="1"/>
  <c r="R37" i="9"/>
  <c r="Q37" i="9"/>
  <c r="Q44" i="9" s="1"/>
  <c r="P37" i="9"/>
  <c r="O37" i="9"/>
  <c r="O44" i="9" s="1"/>
  <c r="N37" i="9"/>
  <c r="M37" i="9"/>
  <c r="M44" i="9" s="1"/>
  <c r="L37" i="9"/>
  <c r="K37" i="9"/>
  <c r="J37" i="9"/>
  <c r="I37" i="9"/>
  <c r="H37" i="9"/>
  <c r="G37" i="9"/>
  <c r="F37" i="9"/>
  <c r="E37" i="9"/>
  <c r="E44" i="9" s="1"/>
  <c r="D37" i="9"/>
  <c r="C37" i="9"/>
  <c r="C44" i="9" s="1"/>
  <c r="V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V13" i="9"/>
  <c r="U13" i="9"/>
  <c r="U26" i="9" s="1"/>
  <c r="T13" i="9"/>
  <c r="T26" i="9" s="1"/>
  <c r="S13" i="9"/>
  <c r="S26" i="9" s="1"/>
  <c r="R13" i="9"/>
  <c r="Q13" i="9"/>
  <c r="Q26" i="9" s="1"/>
  <c r="P13" i="9"/>
  <c r="P26" i="9" s="1"/>
  <c r="O13" i="9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C44" i="10" s="1"/>
  <c r="AA37" i="10"/>
  <c r="Z37" i="10"/>
  <c r="Y37" i="10"/>
  <c r="X37" i="10"/>
  <c r="X44" i="10" s="1"/>
  <c r="W37" i="10"/>
  <c r="V37" i="10"/>
  <c r="V44" i="10" s="1"/>
  <c r="U37" i="10"/>
  <c r="U44" i="10" s="1"/>
  <c r="T37" i="10"/>
  <c r="S37" i="10"/>
  <c r="R37" i="10"/>
  <c r="R44" i="10" s="1"/>
  <c r="Q37" i="10"/>
  <c r="P37" i="10"/>
  <c r="P44" i="10" s="1"/>
  <c r="O37" i="10"/>
  <c r="N37" i="10"/>
  <c r="N44" i="10" s="1"/>
  <c r="M37" i="10"/>
  <c r="M44" i="10" s="1"/>
  <c r="L37" i="10"/>
  <c r="K37" i="10"/>
  <c r="J37" i="10"/>
  <c r="J44" i="10" s="1"/>
  <c r="I37" i="10"/>
  <c r="H37" i="10"/>
  <c r="H44" i="10" s="1"/>
  <c r="G37" i="10"/>
  <c r="F37" i="10"/>
  <c r="F44" i="10" s="1"/>
  <c r="E37" i="10"/>
  <c r="E44" i="10" s="1"/>
  <c r="D37" i="10"/>
  <c r="C37" i="10"/>
  <c r="AA26" i="10"/>
  <c r="AA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V13" i="10"/>
  <c r="V26" i="10" s="1"/>
  <c r="U13" i="10"/>
  <c r="U26" i="10" s="1"/>
  <c r="T13" i="10"/>
  <c r="T26" i="10" s="1"/>
  <c r="S13" i="10"/>
  <c r="S26" i="10" s="1"/>
  <c r="R13" i="10"/>
  <c r="R26" i="10" s="1"/>
  <c r="Q13" i="10"/>
  <c r="Q26" i="10" s="1"/>
  <c r="P13" i="10"/>
  <c r="P26" i="10" s="1"/>
  <c r="O13" i="10"/>
  <c r="N13" i="10"/>
  <c r="N26" i="10" s="1"/>
  <c r="N45" i="10" s="1"/>
  <c r="M13" i="10"/>
  <c r="M26" i="10" s="1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F13" i="10"/>
  <c r="F26" i="10" s="1"/>
  <c r="E13" i="10"/>
  <c r="E26" i="10" s="1"/>
  <c r="D13" i="10"/>
  <c r="D26" i="10" s="1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V44" i="11" s="1"/>
  <c r="U37" i="11"/>
  <c r="U44" i="11" s="1"/>
  <c r="T37" i="1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C37" i="11"/>
  <c r="C44" i="11" s="1"/>
  <c r="Y26" i="11"/>
  <c r="G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W13" i="11"/>
  <c r="W26" i="11" s="1"/>
  <c r="W45" i="11" s="1"/>
  <c r="V13" i="11"/>
  <c r="V26" i="11" s="1"/>
  <c r="U13" i="11"/>
  <c r="U26" i="11" s="1"/>
  <c r="T13" i="11"/>
  <c r="T26" i="11" s="1"/>
  <c r="S13" i="11"/>
  <c r="S26" i="11" s="1"/>
  <c r="R13" i="11"/>
  <c r="R26" i="11" s="1"/>
  <c r="R45" i="11" s="1"/>
  <c r="Q13" i="11"/>
  <c r="Q26" i="11" s="1"/>
  <c r="Q45" i="11" s="1"/>
  <c r="P13" i="11"/>
  <c r="P26" i="11" s="1"/>
  <c r="O13" i="11"/>
  <c r="N13" i="11"/>
  <c r="N26" i="11" s="1"/>
  <c r="M13" i="11"/>
  <c r="M26" i="11" s="1"/>
  <c r="L13" i="11"/>
  <c r="L26" i="11" s="1"/>
  <c r="K13" i="11"/>
  <c r="K26" i="11" s="1"/>
  <c r="J13" i="11"/>
  <c r="J26" i="11" s="1"/>
  <c r="J45" i="11" s="1"/>
  <c r="I13" i="11"/>
  <c r="I26" i="11" s="1"/>
  <c r="I45" i="11" s="1"/>
  <c r="H13" i="11"/>
  <c r="H26" i="11" s="1"/>
  <c r="G13" i="11"/>
  <c r="F13" i="11"/>
  <c r="F26" i="11" s="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L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W37" i="12"/>
  <c r="W44" i="12" s="1"/>
  <c r="V37" i="12"/>
  <c r="V44" i="12" s="1"/>
  <c r="U37" i="12"/>
  <c r="T37" i="12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J44" i="12" s="1"/>
  <c r="I37" i="12"/>
  <c r="H37" i="12"/>
  <c r="H44" i="12" s="1"/>
  <c r="G37" i="12"/>
  <c r="G44" i="12" s="1"/>
  <c r="F37" i="12"/>
  <c r="F44" i="12" s="1"/>
  <c r="E37" i="12"/>
  <c r="D37" i="12"/>
  <c r="C37" i="12"/>
  <c r="C44" i="12" s="1"/>
  <c r="N26" i="12"/>
  <c r="N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W13" i="12"/>
  <c r="V13" i="12"/>
  <c r="V26" i="12" s="1"/>
  <c r="U13" i="12"/>
  <c r="U26" i="12" s="1"/>
  <c r="T13" i="12"/>
  <c r="T26" i="12" s="1"/>
  <c r="S13" i="12"/>
  <c r="S26" i="12" s="1"/>
  <c r="S45" i="12" s="1"/>
  <c r="R13" i="12"/>
  <c r="R26" i="12" s="1"/>
  <c r="R45" i="12" s="1"/>
  <c r="Q13" i="12"/>
  <c r="Q26" i="12" s="1"/>
  <c r="P13" i="12"/>
  <c r="P26" i="12" s="1"/>
  <c r="O13" i="12"/>
  <c r="N13" i="12"/>
  <c r="M13" i="12"/>
  <c r="M26" i="12" s="1"/>
  <c r="L13" i="12"/>
  <c r="L26" i="12" s="1"/>
  <c r="K13" i="12"/>
  <c r="K26" i="12" s="1"/>
  <c r="J13" i="12"/>
  <c r="J26" i="12" s="1"/>
  <c r="J45" i="12" s="1"/>
  <c r="I13" i="12"/>
  <c r="I26" i="12" s="1"/>
  <c r="H13" i="12"/>
  <c r="H26" i="12" s="1"/>
  <c r="H45" i="12" s="1"/>
  <c r="G13" i="12"/>
  <c r="F13" i="12"/>
  <c r="F26" i="12" s="1"/>
  <c r="E13" i="12"/>
  <c r="E26" i="12" s="1"/>
  <c r="D13" i="12"/>
  <c r="D26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K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V44" i="13" s="1"/>
  <c r="U37" i="13"/>
  <c r="U44" i="13" s="1"/>
  <c r="T37" i="13"/>
  <c r="T44" i="13" s="1"/>
  <c r="S37" i="13"/>
  <c r="S44" i="13" s="1"/>
  <c r="S45" i="13" s="1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F37" i="13"/>
  <c r="E37" i="13"/>
  <c r="E44" i="13" s="1"/>
  <c r="D37" i="13"/>
  <c r="C37" i="13"/>
  <c r="C44" i="13" s="1"/>
  <c r="R26" i="13"/>
  <c r="R45" i="13" s="1"/>
  <c r="O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Z13" i="13" s="1"/>
  <c r="W13" i="13"/>
  <c r="V13" i="13"/>
  <c r="V26" i="13" s="1"/>
  <c r="V45" i="13" s="1"/>
  <c r="U13" i="13"/>
  <c r="U26" i="13" s="1"/>
  <c r="T13" i="13"/>
  <c r="S13" i="13"/>
  <c r="S26" i="13" s="1"/>
  <c r="R13" i="13"/>
  <c r="Q13" i="13"/>
  <c r="Q26" i="13" s="1"/>
  <c r="P13" i="13"/>
  <c r="P26" i="13" s="1"/>
  <c r="P45" i="13" s="1"/>
  <c r="O13" i="13"/>
  <c r="N13" i="13"/>
  <c r="N26" i="13" s="1"/>
  <c r="N45" i="13" s="1"/>
  <c r="M13" i="13"/>
  <c r="M26" i="13" s="1"/>
  <c r="L13" i="13"/>
  <c r="K13" i="13"/>
  <c r="K26" i="13" s="1"/>
  <c r="J13" i="13"/>
  <c r="J26" i="13" s="1"/>
  <c r="J45" i="13" s="1"/>
  <c r="I13" i="13"/>
  <c r="I26" i="13" s="1"/>
  <c r="H13" i="13"/>
  <c r="H26" i="13" s="1"/>
  <c r="G13" i="13"/>
  <c r="F13" i="13"/>
  <c r="F26" i="13" s="1"/>
  <c r="E13" i="13"/>
  <c r="E26" i="13" s="1"/>
  <c r="D13" i="13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P44" i="14" s="1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Z37" i="14" s="1"/>
  <c r="W37" i="14"/>
  <c r="V37" i="14"/>
  <c r="U37" i="14"/>
  <c r="U44" i="14" s="1"/>
  <c r="T37" i="14"/>
  <c r="T44" i="14" s="1"/>
  <c r="S37" i="14"/>
  <c r="R37" i="14"/>
  <c r="R44" i="14" s="1"/>
  <c r="Q37" i="14"/>
  <c r="P37" i="14"/>
  <c r="O37" i="14"/>
  <c r="O44" i="14" s="1"/>
  <c r="N37" i="14"/>
  <c r="M37" i="14"/>
  <c r="M44" i="14" s="1"/>
  <c r="L37" i="14"/>
  <c r="L44" i="14" s="1"/>
  <c r="K37" i="14"/>
  <c r="J37" i="14"/>
  <c r="J44" i="14" s="1"/>
  <c r="I37" i="14"/>
  <c r="H37" i="14"/>
  <c r="H44" i="14" s="1"/>
  <c r="G37" i="14"/>
  <c r="G44" i="14" s="1"/>
  <c r="F37" i="14"/>
  <c r="E37" i="14"/>
  <c r="E44" i="14" s="1"/>
  <c r="D37" i="14"/>
  <c r="D44" i="14" s="1"/>
  <c r="C37" i="14"/>
  <c r="R26" i="14"/>
  <c r="R45" i="14" s="1"/>
  <c r="J26" i="14"/>
  <c r="J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U13" i="14"/>
  <c r="U26" i="14" s="1"/>
  <c r="U45" i="14" s="1"/>
  <c r="T13" i="14"/>
  <c r="T26" i="14" s="1"/>
  <c r="T45" i="14" s="1"/>
  <c r="S13" i="14"/>
  <c r="S26" i="14" s="1"/>
  <c r="R13" i="14"/>
  <c r="Q13" i="14"/>
  <c r="Q26" i="14" s="1"/>
  <c r="P13" i="14"/>
  <c r="P26" i="14" s="1"/>
  <c r="O13" i="14"/>
  <c r="O26" i="14" s="1"/>
  <c r="N13" i="14"/>
  <c r="M13" i="14"/>
  <c r="M26" i="14" s="1"/>
  <c r="L13" i="14"/>
  <c r="L26" i="14" s="1"/>
  <c r="L45" i="14" s="1"/>
  <c r="K13" i="14"/>
  <c r="K26" i="14" s="1"/>
  <c r="J13" i="14"/>
  <c r="I13" i="14"/>
  <c r="I26" i="14" s="1"/>
  <c r="H13" i="14"/>
  <c r="H26" i="14" s="1"/>
  <c r="G13" i="14"/>
  <c r="G26" i="14" s="1"/>
  <c r="F13" i="14"/>
  <c r="E13" i="14"/>
  <c r="E26" i="14" s="1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Z37" i="15"/>
  <c r="Y37" i="15"/>
  <c r="X37" i="15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P37" i="15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H37" i="15"/>
  <c r="G37" i="15"/>
  <c r="G44" i="15" s="1"/>
  <c r="F37" i="15"/>
  <c r="F44" i="15" s="1"/>
  <c r="E37" i="15"/>
  <c r="E44" i="15" s="1"/>
  <c r="D37" i="15"/>
  <c r="D44" i="15" s="1"/>
  <c r="C37" i="15"/>
  <c r="AA26" i="15"/>
  <c r="R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Z26" i="15" s="1"/>
  <c r="W13" i="15"/>
  <c r="W26" i="15" s="1"/>
  <c r="V13" i="15"/>
  <c r="U13" i="15"/>
  <c r="U26" i="15" s="1"/>
  <c r="U45" i="15" s="1"/>
  <c r="T13" i="15"/>
  <c r="T26" i="15" s="1"/>
  <c r="T45" i="15" s="1"/>
  <c r="S13" i="15"/>
  <c r="R13" i="15"/>
  <c r="Q13" i="15"/>
  <c r="Q26" i="15" s="1"/>
  <c r="P13" i="15"/>
  <c r="P26" i="15" s="1"/>
  <c r="O13" i="15"/>
  <c r="O26" i="15" s="1"/>
  <c r="O45" i="15" s="1"/>
  <c r="N13" i="15"/>
  <c r="M13" i="15"/>
  <c r="M26" i="15" s="1"/>
  <c r="M45" i="15" s="1"/>
  <c r="L13" i="15"/>
  <c r="L26" i="15" s="1"/>
  <c r="L45" i="15" s="1"/>
  <c r="K13" i="15"/>
  <c r="J13" i="15"/>
  <c r="J26" i="15" s="1"/>
  <c r="I13" i="15"/>
  <c r="I26" i="15" s="1"/>
  <c r="H13" i="15"/>
  <c r="H26" i="15" s="1"/>
  <c r="G13" i="15"/>
  <c r="G26" i="15" s="1"/>
  <c r="F13" i="15"/>
  <c r="E13" i="15"/>
  <c r="E26" i="15" s="1"/>
  <c r="E45" i="15" s="1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W44" i="16"/>
  <c r="G44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W37" i="16"/>
  <c r="V37" i="16"/>
  <c r="V44" i="16" s="1"/>
  <c r="U37" i="16"/>
  <c r="U44" i="16" s="1"/>
  <c r="T37" i="16"/>
  <c r="S37" i="16"/>
  <c r="R37" i="16"/>
  <c r="R44" i="16" s="1"/>
  <c r="Q37" i="16"/>
  <c r="Q44" i="16" s="1"/>
  <c r="P37" i="16"/>
  <c r="O37" i="16"/>
  <c r="O44" i="16" s="1"/>
  <c r="N37" i="16"/>
  <c r="N44" i="16" s="1"/>
  <c r="M37" i="16"/>
  <c r="M44" i="16" s="1"/>
  <c r="L37" i="16"/>
  <c r="K37" i="16"/>
  <c r="J37" i="16"/>
  <c r="J44" i="16" s="1"/>
  <c r="I37" i="16"/>
  <c r="I44" i="16" s="1"/>
  <c r="H37" i="16"/>
  <c r="G37" i="16"/>
  <c r="F37" i="16"/>
  <c r="F44" i="16" s="1"/>
  <c r="E37" i="16"/>
  <c r="E44" i="16" s="1"/>
  <c r="D37" i="16"/>
  <c r="C37" i="16"/>
  <c r="H26" i="16"/>
  <c r="AA25" i="16"/>
  <c r="Y25" i="16"/>
  <c r="X25" i="16"/>
  <c r="W25" i="16"/>
  <c r="V25" i="16"/>
  <c r="U25" i="16"/>
  <c r="T25" i="16"/>
  <c r="S25" i="16"/>
  <c r="S26" i="16" s="1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C26" i="16" s="1"/>
  <c r="AA13" i="16"/>
  <c r="AA26" i="16" s="1"/>
  <c r="Z13" i="16"/>
  <c r="Y13" i="16"/>
  <c r="X13" i="16"/>
  <c r="X26" i="16" s="1"/>
  <c r="W13" i="16"/>
  <c r="W26" i="16" s="1"/>
  <c r="V13" i="16"/>
  <c r="U13" i="16"/>
  <c r="U26" i="16" s="1"/>
  <c r="U45" i="16" s="1"/>
  <c r="T13" i="16"/>
  <c r="S13" i="16"/>
  <c r="R13" i="16"/>
  <c r="R26" i="16" s="1"/>
  <c r="R45" i="16" s="1"/>
  <c r="Q13" i="16"/>
  <c r="P13" i="16"/>
  <c r="P26" i="16" s="1"/>
  <c r="O13" i="16"/>
  <c r="O26" i="16" s="1"/>
  <c r="N13" i="16"/>
  <c r="M13" i="16"/>
  <c r="M26" i="16" s="1"/>
  <c r="M45" i="16" s="1"/>
  <c r="L13" i="16"/>
  <c r="K13" i="16"/>
  <c r="K26" i="16" s="1"/>
  <c r="J13" i="16"/>
  <c r="J26" i="16" s="1"/>
  <c r="J45" i="16" s="1"/>
  <c r="I13" i="16"/>
  <c r="H13" i="16"/>
  <c r="G13" i="16"/>
  <c r="G26" i="16" s="1"/>
  <c r="G45" i="16" s="1"/>
  <c r="F13" i="16"/>
  <c r="E13" i="16"/>
  <c r="E26" i="16" s="1"/>
  <c r="D13" i="16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5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O37" i="17"/>
  <c r="O44" i="17" s="1"/>
  <c r="N37" i="17"/>
  <c r="N44" i="17" s="1"/>
  <c r="M37" i="17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AA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X26" i="17" s="1"/>
  <c r="W13" i="17"/>
  <c r="V13" i="17"/>
  <c r="V26" i="17" s="1"/>
  <c r="V45" i="17" s="1"/>
  <c r="U13" i="17"/>
  <c r="U26" i="17" s="1"/>
  <c r="T13" i="17"/>
  <c r="T26" i="17" s="1"/>
  <c r="S13" i="17"/>
  <c r="R13" i="17"/>
  <c r="R26" i="17" s="1"/>
  <c r="Q13" i="17"/>
  <c r="P13" i="17"/>
  <c r="P26" i="17" s="1"/>
  <c r="O13" i="17"/>
  <c r="O26" i="17" s="1"/>
  <c r="O45" i="17" s="1"/>
  <c r="N13" i="17"/>
  <c r="N26" i="17" s="1"/>
  <c r="N45" i="17" s="1"/>
  <c r="M13" i="17"/>
  <c r="M26" i="17" s="1"/>
  <c r="L13" i="17"/>
  <c r="L26" i="17" s="1"/>
  <c r="K13" i="17"/>
  <c r="J13" i="17"/>
  <c r="J26" i="17" s="1"/>
  <c r="I13" i="17"/>
  <c r="H13" i="17"/>
  <c r="H26" i="17" s="1"/>
  <c r="H45" i="17" s="1"/>
  <c r="G13" i="17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E44" i="18"/>
  <c r="AA43" i="18"/>
  <c r="Y43" i="18"/>
  <c r="X43" i="18"/>
  <c r="Z43" i="18" s="1"/>
  <c r="W43" i="18"/>
  <c r="V43" i="18"/>
  <c r="U43" i="18"/>
  <c r="U44" i="18" s="1"/>
  <c r="T43" i="18"/>
  <c r="S43" i="18"/>
  <c r="S44" i="18" s="1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C44" i="18" s="1"/>
  <c r="AA37" i="18"/>
  <c r="AA44" i="18" s="1"/>
  <c r="Z37" i="18"/>
  <c r="Y37" i="18"/>
  <c r="X37" i="18"/>
  <c r="X44" i="18" s="1"/>
  <c r="Z44" i="18" s="1"/>
  <c r="W37" i="18"/>
  <c r="W44" i="18" s="1"/>
  <c r="V37" i="18"/>
  <c r="U37" i="18"/>
  <c r="T37" i="18"/>
  <c r="T44" i="18" s="1"/>
  <c r="T45" i="18" s="1"/>
  <c r="S37" i="18"/>
  <c r="R37" i="18"/>
  <c r="R44" i="18" s="1"/>
  <c r="Q37" i="18"/>
  <c r="P37" i="18"/>
  <c r="P44" i="18" s="1"/>
  <c r="O37" i="18"/>
  <c r="O44" i="18" s="1"/>
  <c r="N37" i="18"/>
  <c r="N44" i="18" s="1"/>
  <c r="M37" i="18"/>
  <c r="L37" i="18"/>
  <c r="L44" i="18" s="1"/>
  <c r="K37" i="18"/>
  <c r="J37" i="18"/>
  <c r="J44" i="18" s="1"/>
  <c r="I37" i="18"/>
  <c r="H37" i="18"/>
  <c r="G37" i="18"/>
  <c r="G44" i="18" s="1"/>
  <c r="F37" i="18"/>
  <c r="F44" i="18" s="1"/>
  <c r="E37" i="18"/>
  <c r="D37" i="18"/>
  <c r="D44" i="18" s="1"/>
  <c r="C37" i="18"/>
  <c r="S26" i="18"/>
  <c r="M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P26" i="18" s="1"/>
  <c r="P45" i="18" s="1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R13" i="18"/>
  <c r="Q13" i="18"/>
  <c r="Q26" i="18" s="1"/>
  <c r="P13" i="18"/>
  <c r="O13" i="18"/>
  <c r="O26" i="18" s="1"/>
  <c r="N13" i="18"/>
  <c r="N26" i="18" s="1"/>
  <c r="M13" i="18"/>
  <c r="L13" i="18"/>
  <c r="L26" i="18" s="1"/>
  <c r="K13" i="18"/>
  <c r="K26" i="18" s="1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5" i="19"/>
  <c r="L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P44" i="19" s="1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R37" i="19"/>
  <c r="R44" i="19" s="1"/>
  <c r="Q37" i="19"/>
  <c r="Q44" i="19" s="1"/>
  <c r="P37" i="19"/>
  <c r="O37" i="19"/>
  <c r="O44" i="19" s="1"/>
  <c r="N37" i="19"/>
  <c r="M37" i="19"/>
  <c r="M44" i="19" s="1"/>
  <c r="L37" i="19"/>
  <c r="K37" i="19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X26" i="19"/>
  <c r="G26" i="19"/>
  <c r="G45" i="19" s="1"/>
  <c r="AA25" i="19"/>
  <c r="Y25" i="19"/>
  <c r="X25" i="19"/>
  <c r="W25" i="19"/>
  <c r="V25" i="19"/>
  <c r="U25" i="19"/>
  <c r="U26" i="19" s="1"/>
  <c r="U45" i="19" s="1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C26" i="19" s="1"/>
  <c r="AA13" i="19"/>
  <c r="AA26" i="19" s="1"/>
  <c r="Y13" i="19"/>
  <c r="X13" i="19"/>
  <c r="Z13" i="19" s="1"/>
  <c r="W13" i="19"/>
  <c r="W26" i="19" s="1"/>
  <c r="V13" i="19"/>
  <c r="V26" i="19" s="1"/>
  <c r="U13" i="19"/>
  <c r="T13" i="19"/>
  <c r="T26" i="19" s="1"/>
  <c r="T45" i="19" s="1"/>
  <c r="S13" i="19"/>
  <c r="S26" i="19" s="1"/>
  <c r="R13" i="19"/>
  <c r="R26" i="19" s="1"/>
  <c r="Q13" i="19"/>
  <c r="P13" i="19"/>
  <c r="P26" i="19" s="1"/>
  <c r="O13" i="19"/>
  <c r="O26" i="19" s="1"/>
  <c r="N13" i="19"/>
  <c r="N26" i="19" s="1"/>
  <c r="M13" i="19"/>
  <c r="M26" i="19" s="1"/>
  <c r="L13" i="19"/>
  <c r="L26" i="19" s="1"/>
  <c r="K13" i="19"/>
  <c r="K26" i="19" s="1"/>
  <c r="J13" i="19"/>
  <c r="J26" i="19" s="1"/>
  <c r="I13" i="19"/>
  <c r="H13" i="19"/>
  <c r="H26" i="19" s="1"/>
  <c r="G13" i="19"/>
  <c r="F13" i="19"/>
  <c r="F26" i="19" s="1"/>
  <c r="E13" i="19"/>
  <c r="E26" i="19" s="1"/>
  <c r="E45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R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Z44" i="20" s="1"/>
  <c r="W37" i="20"/>
  <c r="V37" i="20"/>
  <c r="U37" i="20"/>
  <c r="U44" i="20" s="1"/>
  <c r="T37" i="20"/>
  <c r="T44" i="20" s="1"/>
  <c r="S37" i="20"/>
  <c r="S44" i="20" s="1"/>
  <c r="R37" i="20"/>
  <c r="Q37" i="20"/>
  <c r="P37" i="20"/>
  <c r="P44" i="20" s="1"/>
  <c r="O37" i="20"/>
  <c r="N37" i="20"/>
  <c r="M37" i="20"/>
  <c r="L37" i="20"/>
  <c r="L44" i="20" s="1"/>
  <c r="K37" i="20"/>
  <c r="K44" i="20" s="1"/>
  <c r="J37" i="20"/>
  <c r="J44" i="20" s="1"/>
  <c r="I37" i="20"/>
  <c r="H37" i="20"/>
  <c r="H44" i="20" s="1"/>
  <c r="G37" i="20"/>
  <c r="F37" i="20"/>
  <c r="E37" i="20"/>
  <c r="D37" i="20"/>
  <c r="D44" i="20" s="1"/>
  <c r="C37" i="20"/>
  <c r="C44" i="20" s="1"/>
  <c r="AA26" i="20"/>
  <c r="G26" i="20"/>
  <c r="AA25" i="20"/>
  <c r="Y25" i="20"/>
  <c r="X25" i="20"/>
  <c r="Z25" i="20" s="1"/>
  <c r="W25" i="20"/>
  <c r="V25" i="20"/>
  <c r="U25" i="20"/>
  <c r="U26" i="20" s="1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C26" i="20" s="1"/>
  <c r="AA13" i="20"/>
  <c r="Y13" i="20"/>
  <c r="Y26" i="20" s="1"/>
  <c r="X13" i="20"/>
  <c r="Z13" i="20" s="1"/>
  <c r="W13" i="20"/>
  <c r="W26" i="20" s="1"/>
  <c r="V13" i="20"/>
  <c r="V26" i="20" s="1"/>
  <c r="U13" i="20"/>
  <c r="T13" i="20"/>
  <c r="T26" i="20" s="1"/>
  <c r="T45" i="20" s="1"/>
  <c r="S13" i="20"/>
  <c r="S26" i="20" s="1"/>
  <c r="S45" i="20" s="1"/>
  <c r="R13" i="20"/>
  <c r="R26" i="20" s="1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L26" i="20" s="1"/>
  <c r="L45" i="20" s="1"/>
  <c r="K13" i="20"/>
  <c r="K26" i="20" s="1"/>
  <c r="J13" i="20"/>
  <c r="J26" i="20" s="1"/>
  <c r="I13" i="20"/>
  <c r="I26" i="20" s="1"/>
  <c r="H13" i="20"/>
  <c r="G13" i="20"/>
  <c r="F13" i="20"/>
  <c r="F26" i="20" s="1"/>
  <c r="E13" i="20"/>
  <c r="E26" i="20" s="1"/>
  <c r="D13" i="20"/>
  <c r="D26" i="20" s="1"/>
  <c r="D45" i="20" s="1"/>
  <c r="C13" i="20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J44" i="21"/>
  <c r="H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Z44" i="21" s="1"/>
  <c r="X37" i="21"/>
  <c r="W37" i="21"/>
  <c r="W44" i="21" s="1"/>
  <c r="V37" i="21"/>
  <c r="V44" i="21" s="1"/>
  <c r="U37" i="21"/>
  <c r="U44" i="21" s="1"/>
  <c r="T37" i="2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K37" i="21"/>
  <c r="J37" i="21"/>
  <c r="I37" i="21"/>
  <c r="I44" i="21" s="1"/>
  <c r="H37" i="21"/>
  <c r="G37" i="21"/>
  <c r="G44" i="21" s="1"/>
  <c r="F37" i="21"/>
  <c r="F44" i="21" s="1"/>
  <c r="E37" i="21"/>
  <c r="E44" i="21" s="1"/>
  <c r="D37" i="21"/>
  <c r="C37" i="21"/>
  <c r="K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Z13" i="21" s="1"/>
  <c r="W13" i="21"/>
  <c r="W26" i="21" s="1"/>
  <c r="W45" i="21" s="1"/>
  <c r="V13" i="21"/>
  <c r="U13" i="21"/>
  <c r="U26" i="21" s="1"/>
  <c r="T13" i="21"/>
  <c r="S13" i="21"/>
  <c r="S26" i="21" s="1"/>
  <c r="R13" i="21"/>
  <c r="R26" i="21" s="1"/>
  <c r="Q13" i="21"/>
  <c r="P13" i="21"/>
  <c r="O13" i="21"/>
  <c r="O26" i="21" s="1"/>
  <c r="O45" i="21" s="1"/>
  <c r="N13" i="21"/>
  <c r="M13" i="21"/>
  <c r="M26" i="21" s="1"/>
  <c r="L13" i="21"/>
  <c r="K13" i="21"/>
  <c r="J13" i="21"/>
  <c r="J26" i="21" s="1"/>
  <c r="I13" i="21"/>
  <c r="H13" i="21"/>
  <c r="G13" i="21"/>
  <c r="G26" i="21" s="1"/>
  <c r="G45" i="21" s="1"/>
  <c r="F13" i="2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R44" i="22"/>
  <c r="P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M44" i="22" s="1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W44" i="22" s="1"/>
  <c r="V37" i="22"/>
  <c r="U37" i="22"/>
  <c r="U44" i="22" s="1"/>
  <c r="T37" i="22"/>
  <c r="T44" i="22" s="1"/>
  <c r="S37" i="22"/>
  <c r="R37" i="22"/>
  <c r="Q37" i="22"/>
  <c r="Q44" i="22" s="1"/>
  <c r="P37" i="22"/>
  <c r="O37" i="22"/>
  <c r="O44" i="22" s="1"/>
  <c r="N37" i="22"/>
  <c r="M37" i="22"/>
  <c r="L37" i="22"/>
  <c r="L44" i="22" s="1"/>
  <c r="K37" i="22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AA25" i="22"/>
  <c r="Y25" i="22"/>
  <c r="X25" i="22"/>
  <c r="X26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H26" i="22" s="1"/>
  <c r="G25" i="22"/>
  <c r="F25" i="22"/>
  <c r="E25" i="22"/>
  <c r="D25" i="22"/>
  <c r="C25" i="22"/>
  <c r="AA13" i="22"/>
  <c r="Z13" i="22"/>
  <c r="Y13" i="22"/>
  <c r="X13" i="22"/>
  <c r="W13" i="22"/>
  <c r="W26" i="22" s="1"/>
  <c r="V13" i="22"/>
  <c r="U13" i="22"/>
  <c r="U26" i="22" s="1"/>
  <c r="T13" i="22"/>
  <c r="T26" i="22" s="1"/>
  <c r="S13" i="22"/>
  <c r="R13" i="22"/>
  <c r="R26" i="22" s="1"/>
  <c r="Q13" i="22"/>
  <c r="P13" i="22"/>
  <c r="P26" i="22" s="1"/>
  <c r="P45" i="22" s="1"/>
  <c r="O13" i="22"/>
  <c r="O26" i="22" s="1"/>
  <c r="N13" i="22"/>
  <c r="M13" i="22"/>
  <c r="M26" i="22" s="1"/>
  <c r="L13" i="22"/>
  <c r="L26" i="22" s="1"/>
  <c r="L45" i="22" s="1"/>
  <c r="K13" i="22"/>
  <c r="J13" i="22"/>
  <c r="J26" i="22" s="1"/>
  <c r="J45" i="22" s="1"/>
  <c r="I13" i="22"/>
  <c r="H13" i="22"/>
  <c r="G13" i="22"/>
  <c r="G26" i="22" s="1"/>
  <c r="F13" i="22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Z37" i="23"/>
  <c r="Y37" i="23"/>
  <c r="X37" i="23"/>
  <c r="W37" i="23"/>
  <c r="V37" i="23"/>
  <c r="U37" i="23"/>
  <c r="U44" i="23" s="1"/>
  <c r="T37" i="23"/>
  <c r="T44" i="23" s="1"/>
  <c r="S37" i="23"/>
  <c r="S44" i="23" s="1"/>
  <c r="R37" i="23"/>
  <c r="R44" i="23" s="1"/>
  <c r="Q37" i="23"/>
  <c r="P37" i="23"/>
  <c r="P44" i="23" s="1"/>
  <c r="O37" i="23"/>
  <c r="O44" i="23" s="1"/>
  <c r="O45" i="23" s="1"/>
  <c r="N37" i="23"/>
  <c r="M37" i="23"/>
  <c r="M44" i="23" s="1"/>
  <c r="L37" i="23"/>
  <c r="L44" i="23" s="1"/>
  <c r="K37" i="23"/>
  <c r="K44" i="23" s="1"/>
  <c r="J37" i="23"/>
  <c r="J44" i="23" s="1"/>
  <c r="I37" i="23"/>
  <c r="H37" i="23"/>
  <c r="H44" i="23" s="1"/>
  <c r="G37" i="23"/>
  <c r="G44" i="23" s="1"/>
  <c r="F37" i="23"/>
  <c r="E37" i="23"/>
  <c r="E44" i="23" s="1"/>
  <c r="D37" i="23"/>
  <c r="D44" i="23" s="1"/>
  <c r="C37" i="23"/>
  <c r="C44" i="23" s="1"/>
  <c r="AA26" i="23"/>
  <c r="AA45" i="23" s="1"/>
  <c r="G26" i="23"/>
  <c r="G45" i="23" s="1"/>
  <c r="E26" i="23"/>
  <c r="AA25" i="23"/>
  <c r="Y25" i="23"/>
  <c r="X25" i="23"/>
  <c r="Z25" i="23" s="1"/>
  <c r="W25" i="23"/>
  <c r="V25" i="23"/>
  <c r="U25" i="23"/>
  <c r="T25" i="23"/>
  <c r="S25" i="23"/>
  <c r="S26" i="23" s="1"/>
  <c r="R25" i="23"/>
  <c r="Q25" i="23"/>
  <c r="P25" i="23"/>
  <c r="O25" i="23"/>
  <c r="N25" i="23"/>
  <c r="M25" i="23"/>
  <c r="L25" i="23"/>
  <c r="K25" i="23"/>
  <c r="K26" i="23" s="1"/>
  <c r="K45" i="23" s="1"/>
  <c r="J25" i="23"/>
  <c r="I25" i="23"/>
  <c r="H25" i="23"/>
  <c r="G25" i="23"/>
  <c r="F25" i="23"/>
  <c r="E25" i="23"/>
  <c r="D25" i="23"/>
  <c r="C25" i="23"/>
  <c r="C26" i="23" s="1"/>
  <c r="C45" i="23" s="1"/>
  <c r="AA13" i="23"/>
  <c r="Y13" i="23"/>
  <c r="Y26" i="23" s="1"/>
  <c r="X13" i="23"/>
  <c r="X26" i="23" s="1"/>
  <c r="W13" i="23"/>
  <c r="W26" i="23" s="1"/>
  <c r="V13" i="23"/>
  <c r="V26" i="23" s="1"/>
  <c r="U13" i="23"/>
  <c r="U26" i="23" s="1"/>
  <c r="T13" i="23"/>
  <c r="S13" i="23"/>
  <c r="R13" i="23"/>
  <c r="R26" i="23" s="1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K13" i="23"/>
  <c r="J13" i="23"/>
  <c r="J26" i="23" s="1"/>
  <c r="I13" i="23"/>
  <c r="I26" i="23" s="1"/>
  <c r="H13" i="23"/>
  <c r="G13" i="23"/>
  <c r="F13" i="23"/>
  <c r="F26" i="23" s="1"/>
  <c r="E13" i="23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Z13" i="24" s="1"/>
  <c r="X13" i="24"/>
  <c r="X26" i="24" s="1"/>
  <c r="W13" i="24"/>
  <c r="W26" i="24" s="1"/>
  <c r="W45" i="24" s="1"/>
  <c r="V13" i="24"/>
  <c r="V26" i="24" s="1"/>
  <c r="V45" i="24" s="1"/>
  <c r="U13" i="24"/>
  <c r="T13" i="24"/>
  <c r="T26" i="24" s="1"/>
  <c r="T45" i="24" s="1"/>
  <c r="S13" i="24"/>
  <c r="S26" i="24" s="1"/>
  <c r="R13" i="24"/>
  <c r="Q13" i="24"/>
  <c r="Q26" i="24" s="1"/>
  <c r="P13" i="24"/>
  <c r="O13" i="24"/>
  <c r="N13" i="24"/>
  <c r="N26" i="24" s="1"/>
  <c r="N45" i="24" s="1"/>
  <c r="M13" i="24"/>
  <c r="L13" i="24"/>
  <c r="L26" i="24" s="1"/>
  <c r="K13" i="24"/>
  <c r="K26" i="24" s="1"/>
  <c r="J13" i="24"/>
  <c r="I13" i="24"/>
  <c r="I26" i="24" s="1"/>
  <c r="H13" i="24"/>
  <c r="H26" i="24" s="1"/>
  <c r="G13" i="24"/>
  <c r="G26" i="24" s="1"/>
  <c r="G45" i="24" s="1"/>
  <c r="F13" i="24"/>
  <c r="F26" i="24" s="1"/>
  <c r="E13" i="24"/>
  <c r="D13" i="24"/>
  <c r="D26" i="24" s="1"/>
  <c r="D45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N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AA45" i="25" s="1"/>
  <c r="Y37" i="25"/>
  <c r="Y44" i="25" s="1"/>
  <c r="X37" i="25"/>
  <c r="W37" i="25"/>
  <c r="W44" i="25" s="1"/>
  <c r="V37" i="25"/>
  <c r="V44" i="25" s="1"/>
  <c r="U37" i="25"/>
  <c r="U44" i="25" s="1"/>
  <c r="T37" i="25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M37" i="25"/>
  <c r="M44" i="25" s="1"/>
  <c r="M45" i="25" s="1"/>
  <c r="L37" i="25"/>
  <c r="K37" i="25"/>
  <c r="K44" i="25" s="1"/>
  <c r="K45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W26" i="25"/>
  <c r="W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X26" i="25" s="1"/>
  <c r="W13" i="25"/>
  <c r="V13" i="25"/>
  <c r="V26" i="25" s="1"/>
  <c r="U13" i="25"/>
  <c r="U26" i="25" s="1"/>
  <c r="T13" i="25"/>
  <c r="T26" i="25" s="1"/>
  <c r="S13" i="25"/>
  <c r="S26" i="25" s="1"/>
  <c r="S45" i="25" s="1"/>
  <c r="R13" i="25"/>
  <c r="R26" i="25" s="1"/>
  <c r="R45" i="25" s="1"/>
  <c r="Q13" i="25"/>
  <c r="P13" i="25"/>
  <c r="P26" i="25" s="1"/>
  <c r="P45" i="25" s="1"/>
  <c r="O13" i="25"/>
  <c r="O26" i="25" s="1"/>
  <c r="O45" i="25" s="1"/>
  <c r="N13" i="25"/>
  <c r="N26" i="25" s="1"/>
  <c r="M13" i="25"/>
  <c r="M26" i="25" s="1"/>
  <c r="L13" i="25"/>
  <c r="L26" i="25" s="1"/>
  <c r="K13" i="25"/>
  <c r="K26" i="25" s="1"/>
  <c r="J13" i="25"/>
  <c r="J26" i="25" s="1"/>
  <c r="J45" i="25" s="1"/>
  <c r="I13" i="25"/>
  <c r="H13" i="25"/>
  <c r="G13" i="25"/>
  <c r="F13" i="25"/>
  <c r="F26" i="25" s="1"/>
  <c r="E13" i="25"/>
  <c r="E26" i="25" s="1"/>
  <c r="D13" i="25"/>
  <c r="D26" i="25" s="1"/>
  <c r="C13" i="25"/>
  <c r="C26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AA45" i="26" s="1"/>
  <c r="Y37" i="26"/>
  <c r="Y44" i="26" s="1"/>
  <c r="X37" i="26"/>
  <c r="W37" i="26"/>
  <c r="W44" i="26" s="1"/>
  <c r="V37" i="26"/>
  <c r="V44" i="26" s="1"/>
  <c r="U37" i="26"/>
  <c r="U44" i="26" s="1"/>
  <c r="T37" i="26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C37" i="26"/>
  <c r="C44" i="26" s="1"/>
  <c r="W26" i="26"/>
  <c r="W45" i="26" s="1"/>
  <c r="D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V13" i="26"/>
  <c r="V26" i="26" s="1"/>
  <c r="U13" i="26"/>
  <c r="U26" i="26" s="1"/>
  <c r="T13" i="26"/>
  <c r="T26" i="26" s="1"/>
  <c r="S13" i="26"/>
  <c r="S26" i="26" s="1"/>
  <c r="R13" i="26"/>
  <c r="Q13" i="26"/>
  <c r="Q26" i="26" s="1"/>
  <c r="P13" i="26"/>
  <c r="P26" i="26" s="1"/>
  <c r="P45" i="26" s="1"/>
  <c r="O13" i="26"/>
  <c r="N13" i="26"/>
  <c r="N26" i="26" s="1"/>
  <c r="M13" i="26"/>
  <c r="M26" i="26" s="1"/>
  <c r="L13" i="26"/>
  <c r="L26" i="26" s="1"/>
  <c r="K13" i="26"/>
  <c r="K26" i="26" s="1"/>
  <c r="J13" i="26"/>
  <c r="I13" i="26"/>
  <c r="I26" i="26" s="1"/>
  <c r="I45" i="26" s="1"/>
  <c r="H13" i="26"/>
  <c r="H26" i="26" s="1"/>
  <c r="H45" i="26" s="1"/>
  <c r="G13" i="26"/>
  <c r="F13" i="26"/>
  <c r="F26" i="26" s="1"/>
  <c r="E13" i="26"/>
  <c r="E26" i="26" s="1"/>
  <c r="D13" i="26"/>
  <c r="C13" i="26"/>
  <c r="C26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S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X44" i="27" s="1"/>
  <c r="Z44" i="27" s="1"/>
  <c r="W37" i="27"/>
  <c r="V37" i="27"/>
  <c r="V44" i="27" s="1"/>
  <c r="U37" i="27"/>
  <c r="U44" i="27" s="1"/>
  <c r="T37" i="27"/>
  <c r="S37" i="27"/>
  <c r="R37" i="27"/>
  <c r="R44" i="27" s="1"/>
  <c r="Q37" i="27"/>
  <c r="P37" i="27"/>
  <c r="O37" i="27"/>
  <c r="N37" i="27"/>
  <c r="N44" i="27" s="1"/>
  <c r="M37" i="27"/>
  <c r="M44" i="27" s="1"/>
  <c r="M45" i="27" s="1"/>
  <c r="L37" i="27"/>
  <c r="K37" i="27"/>
  <c r="K44" i="27" s="1"/>
  <c r="J37" i="27"/>
  <c r="J44" i="27" s="1"/>
  <c r="I37" i="27"/>
  <c r="H37" i="27"/>
  <c r="G37" i="27"/>
  <c r="F37" i="27"/>
  <c r="F44" i="27" s="1"/>
  <c r="E37" i="27"/>
  <c r="E44" i="27" s="1"/>
  <c r="D37" i="27"/>
  <c r="C37" i="27"/>
  <c r="C44" i="27" s="1"/>
  <c r="W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H26" i="27" s="1"/>
  <c r="G25" i="27"/>
  <c r="F25" i="27"/>
  <c r="E25" i="27"/>
  <c r="D25" i="27"/>
  <c r="C25" i="27"/>
  <c r="AA13" i="27"/>
  <c r="AA26" i="27" s="1"/>
  <c r="Y13" i="27"/>
  <c r="X13" i="27"/>
  <c r="X26" i="27" s="1"/>
  <c r="W13" i="27"/>
  <c r="V13" i="27"/>
  <c r="V26" i="27" s="1"/>
  <c r="V45" i="27" s="1"/>
  <c r="U13" i="27"/>
  <c r="U26" i="27" s="1"/>
  <c r="U45" i="27" s="1"/>
  <c r="T13" i="27"/>
  <c r="S13" i="27"/>
  <c r="S26" i="27" s="1"/>
  <c r="R13" i="27"/>
  <c r="Q13" i="27"/>
  <c r="P13" i="27"/>
  <c r="P26" i="27" s="1"/>
  <c r="O13" i="27"/>
  <c r="O26" i="27" s="1"/>
  <c r="N13" i="27"/>
  <c r="N26" i="27" s="1"/>
  <c r="M13" i="27"/>
  <c r="M26" i="27" s="1"/>
  <c r="L13" i="27"/>
  <c r="K13" i="27"/>
  <c r="K26" i="27" s="1"/>
  <c r="K45" i="27" s="1"/>
  <c r="J13" i="27"/>
  <c r="I13" i="27"/>
  <c r="H13" i="27"/>
  <c r="G13" i="27"/>
  <c r="F13" i="27"/>
  <c r="F26" i="27" s="1"/>
  <c r="E13" i="27"/>
  <c r="E26" i="27" s="1"/>
  <c r="E45" i="27" s="1"/>
  <c r="D13" i="27"/>
  <c r="C13" i="27"/>
  <c r="C26" i="27" s="1"/>
  <c r="C45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S37" i="28"/>
  <c r="S44" i="28" s="1"/>
  <c r="R37" i="28"/>
  <c r="Q37" i="28"/>
  <c r="P37" i="28"/>
  <c r="O37" i="28"/>
  <c r="O44" i="28" s="1"/>
  <c r="N37" i="28"/>
  <c r="N44" i="28" s="1"/>
  <c r="M37" i="28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G26" i="28"/>
  <c r="G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X26" i="28" s="1"/>
  <c r="X45" i="28" s="1"/>
  <c r="Z45" i="28" s="1"/>
  <c r="W13" i="28"/>
  <c r="V13" i="28"/>
  <c r="V26" i="28" s="1"/>
  <c r="U13" i="28"/>
  <c r="T13" i="28"/>
  <c r="S13" i="28"/>
  <c r="S26" i="28" s="1"/>
  <c r="S45" i="28" s="1"/>
  <c r="R13" i="28"/>
  <c r="R26" i="28" s="1"/>
  <c r="Q13" i="28"/>
  <c r="P13" i="28"/>
  <c r="P26" i="28" s="1"/>
  <c r="O13" i="28"/>
  <c r="O26" i="28" s="1"/>
  <c r="O45" i="28" s="1"/>
  <c r="N13" i="28"/>
  <c r="N26" i="28" s="1"/>
  <c r="N45" i="28" s="1"/>
  <c r="M13" i="28"/>
  <c r="L13" i="28"/>
  <c r="K13" i="28"/>
  <c r="K26" i="28" s="1"/>
  <c r="J13" i="28"/>
  <c r="J26" i="28" s="1"/>
  <c r="I13" i="28"/>
  <c r="H13" i="28"/>
  <c r="H26" i="28" s="1"/>
  <c r="G13" i="28"/>
  <c r="F13" i="28"/>
  <c r="F26" i="28" s="1"/>
  <c r="F45" i="28" s="1"/>
  <c r="E13" i="28"/>
  <c r="D13" i="28"/>
  <c r="D26" i="28" s="1"/>
  <c r="C13" i="28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Z37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O37" i="29"/>
  <c r="O44" i="29" s="1"/>
  <c r="N37" i="29"/>
  <c r="N44" i="29" s="1"/>
  <c r="M37" i="29"/>
  <c r="M44" i="29" s="1"/>
  <c r="L37" i="29"/>
  <c r="L44" i="29" s="1"/>
  <c r="K37" i="29"/>
  <c r="J37" i="29"/>
  <c r="J44" i="29" s="1"/>
  <c r="I37" i="29"/>
  <c r="I44" i="29" s="1"/>
  <c r="H37" i="29"/>
  <c r="G37" i="29"/>
  <c r="G44" i="29" s="1"/>
  <c r="F37" i="29"/>
  <c r="F44" i="29" s="1"/>
  <c r="E37" i="29"/>
  <c r="E44" i="29" s="1"/>
  <c r="D37" i="29"/>
  <c r="D44" i="29" s="1"/>
  <c r="C37" i="29"/>
  <c r="V26" i="29"/>
  <c r="V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Z26" i="29" s="1"/>
  <c r="W13" i="29"/>
  <c r="W26" i="29" s="1"/>
  <c r="V13" i="29"/>
  <c r="U13" i="29"/>
  <c r="U26" i="29" s="1"/>
  <c r="T13" i="29"/>
  <c r="T26" i="29" s="1"/>
  <c r="T45" i="29" s="1"/>
  <c r="S13" i="29"/>
  <c r="R13" i="29"/>
  <c r="R26" i="29" s="1"/>
  <c r="Q13" i="29"/>
  <c r="Q26" i="29" s="1"/>
  <c r="P13" i="29"/>
  <c r="P26" i="29" s="1"/>
  <c r="O13" i="29"/>
  <c r="O26" i="29" s="1"/>
  <c r="O45" i="29" s="1"/>
  <c r="N13" i="29"/>
  <c r="N26" i="29" s="1"/>
  <c r="N45" i="29" s="1"/>
  <c r="M13" i="29"/>
  <c r="M26" i="29" s="1"/>
  <c r="M45" i="29" s="1"/>
  <c r="L13" i="29"/>
  <c r="L26" i="29" s="1"/>
  <c r="L45" i="29" s="1"/>
  <c r="K13" i="29"/>
  <c r="J13" i="29"/>
  <c r="J26" i="29" s="1"/>
  <c r="I13" i="29"/>
  <c r="I26" i="29" s="1"/>
  <c r="H13" i="29"/>
  <c r="H26" i="29" s="1"/>
  <c r="G13" i="29"/>
  <c r="F13" i="29"/>
  <c r="F26" i="29" s="1"/>
  <c r="F45" i="29" s="1"/>
  <c r="E13" i="29"/>
  <c r="E26" i="29" s="1"/>
  <c r="E45" i="29" s="1"/>
  <c r="D13" i="29"/>
  <c r="D26" i="29" s="1"/>
  <c r="D45" i="29" s="1"/>
  <c r="C13" i="29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P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W37" i="30"/>
  <c r="V37" i="30"/>
  <c r="U37" i="30"/>
  <c r="U44" i="30" s="1"/>
  <c r="T37" i="30"/>
  <c r="T44" i="30" s="1"/>
  <c r="S37" i="30"/>
  <c r="R37" i="30"/>
  <c r="R44" i="30" s="1"/>
  <c r="Q37" i="30"/>
  <c r="Q44" i="30" s="1"/>
  <c r="P37" i="30"/>
  <c r="O37" i="30"/>
  <c r="N37" i="30"/>
  <c r="M37" i="30"/>
  <c r="M44" i="30" s="1"/>
  <c r="L37" i="30"/>
  <c r="L44" i="30" s="1"/>
  <c r="K37" i="30"/>
  <c r="J37" i="30"/>
  <c r="J44" i="30" s="1"/>
  <c r="I37" i="30"/>
  <c r="I44" i="30" s="1"/>
  <c r="H37" i="30"/>
  <c r="G37" i="30"/>
  <c r="F37" i="30"/>
  <c r="E37" i="30"/>
  <c r="E44" i="30" s="1"/>
  <c r="D37" i="30"/>
  <c r="D44" i="30" s="1"/>
  <c r="C37" i="30"/>
  <c r="S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X13" i="30"/>
  <c r="Z13" i="30" s="1"/>
  <c r="W13" i="30"/>
  <c r="W26" i="30" s="1"/>
  <c r="V13" i="30"/>
  <c r="U13" i="30"/>
  <c r="U26" i="30" s="1"/>
  <c r="U45" i="30" s="1"/>
  <c r="T13" i="30"/>
  <c r="T26" i="30" s="1"/>
  <c r="T45" i="30" s="1"/>
  <c r="S13" i="30"/>
  <c r="R13" i="30"/>
  <c r="R26" i="30" s="1"/>
  <c r="R45" i="30" s="1"/>
  <c r="Q13" i="30"/>
  <c r="P13" i="30"/>
  <c r="P26" i="30" s="1"/>
  <c r="O13" i="30"/>
  <c r="O26" i="30" s="1"/>
  <c r="N13" i="30"/>
  <c r="M13" i="30"/>
  <c r="M26" i="30" s="1"/>
  <c r="M45" i="30" s="1"/>
  <c r="L13" i="30"/>
  <c r="L26" i="30" s="1"/>
  <c r="K13" i="30"/>
  <c r="K26" i="30" s="1"/>
  <c r="J13" i="30"/>
  <c r="J26" i="30" s="1"/>
  <c r="J45" i="30" s="1"/>
  <c r="I13" i="30"/>
  <c r="H13" i="30"/>
  <c r="G13" i="30"/>
  <c r="G26" i="30" s="1"/>
  <c r="F13" i="30"/>
  <c r="E13" i="30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W44" i="31"/>
  <c r="AA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Z37" i="31" s="1"/>
  <c r="W37" i="31"/>
  <c r="V37" i="31"/>
  <c r="V44" i="31" s="1"/>
  <c r="U37" i="31"/>
  <c r="T37" i="31"/>
  <c r="T44" i="31" s="1"/>
  <c r="S37" i="31"/>
  <c r="S44" i="31" s="1"/>
  <c r="R37" i="31"/>
  <c r="R44" i="31" s="1"/>
  <c r="Q37" i="31"/>
  <c r="P37" i="31"/>
  <c r="O37" i="31"/>
  <c r="O44" i="31" s="1"/>
  <c r="N37" i="31"/>
  <c r="N44" i="31" s="1"/>
  <c r="M37" i="31"/>
  <c r="L37" i="31"/>
  <c r="K37" i="31"/>
  <c r="K44" i="31" s="1"/>
  <c r="J37" i="31"/>
  <c r="J44" i="31" s="1"/>
  <c r="I37" i="31"/>
  <c r="H37" i="31"/>
  <c r="G37" i="31"/>
  <c r="G44" i="31" s="1"/>
  <c r="F37" i="31"/>
  <c r="F44" i="31" s="1"/>
  <c r="E37" i="31"/>
  <c r="D37" i="31"/>
  <c r="D44" i="31" s="1"/>
  <c r="C37" i="31"/>
  <c r="C44" i="31" s="1"/>
  <c r="H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Z13" i="31" s="1"/>
  <c r="W13" i="31"/>
  <c r="W26" i="31" s="1"/>
  <c r="V13" i="31"/>
  <c r="U13" i="31"/>
  <c r="U26" i="31" s="1"/>
  <c r="T13" i="31"/>
  <c r="T26" i="31" s="1"/>
  <c r="T45" i="31" s="1"/>
  <c r="S13" i="31"/>
  <c r="R13" i="31"/>
  <c r="R26" i="31" s="1"/>
  <c r="Q13" i="31"/>
  <c r="Q26" i="31" s="1"/>
  <c r="P13" i="31"/>
  <c r="P26" i="31" s="1"/>
  <c r="O13" i="31"/>
  <c r="O26" i="31" s="1"/>
  <c r="O45" i="31" s="1"/>
  <c r="N13" i="31"/>
  <c r="N26" i="31" s="1"/>
  <c r="M13" i="31"/>
  <c r="M26" i="31" s="1"/>
  <c r="L13" i="31"/>
  <c r="L26" i="31" s="1"/>
  <c r="K13" i="31"/>
  <c r="J13" i="31"/>
  <c r="J26" i="31" s="1"/>
  <c r="J45" i="31" s="1"/>
  <c r="I13" i="31"/>
  <c r="I26" i="31" s="1"/>
  <c r="H13" i="31"/>
  <c r="G13" i="31"/>
  <c r="G26" i="31" s="1"/>
  <c r="F13" i="31"/>
  <c r="F26" i="31" s="1"/>
  <c r="F45" i="31" s="1"/>
  <c r="E13" i="31"/>
  <c r="E26" i="31" s="1"/>
  <c r="D13" i="31"/>
  <c r="D26" i="31" s="1"/>
  <c r="D45" i="31" s="1"/>
  <c r="C13" i="3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Y44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X37" i="32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I37" i="32"/>
  <c r="I44" i="32" s="1"/>
  <c r="H37" i="32"/>
  <c r="H44" i="32" s="1"/>
  <c r="G37" i="32"/>
  <c r="G44" i="32" s="1"/>
  <c r="F37" i="32"/>
  <c r="F44" i="32" s="1"/>
  <c r="E37" i="32"/>
  <c r="D37" i="32"/>
  <c r="D44" i="32" s="1"/>
  <c r="C37" i="32"/>
  <c r="C44" i="32" s="1"/>
  <c r="X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Z13" i="32" s="1"/>
  <c r="W13" i="32"/>
  <c r="W26" i="32" s="1"/>
  <c r="W45" i="32" s="1"/>
  <c r="V13" i="32"/>
  <c r="V26" i="32" s="1"/>
  <c r="V45" i="32" s="1"/>
  <c r="U13" i="32"/>
  <c r="U26" i="32" s="1"/>
  <c r="U45" i="32" s="1"/>
  <c r="T13" i="32"/>
  <c r="T26" i="32" s="1"/>
  <c r="T45" i="32" s="1"/>
  <c r="S13" i="32"/>
  <c r="S26" i="32" s="1"/>
  <c r="R13" i="32"/>
  <c r="Q13" i="32"/>
  <c r="Q26" i="32" s="1"/>
  <c r="Q45" i="32" s="1"/>
  <c r="P13" i="32"/>
  <c r="O13" i="32"/>
  <c r="O26" i="32" s="1"/>
  <c r="N13" i="32"/>
  <c r="N26" i="32" s="1"/>
  <c r="N45" i="32" s="1"/>
  <c r="M13" i="32"/>
  <c r="M26" i="32" s="1"/>
  <c r="L13" i="32"/>
  <c r="L26" i="32" s="1"/>
  <c r="K13" i="32"/>
  <c r="K26" i="32" s="1"/>
  <c r="J13" i="32"/>
  <c r="I13" i="32"/>
  <c r="H13" i="32"/>
  <c r="H26" i="32" s="1"/>
  <c r="H45" i="32" s="1"/>
  <c r="G13" i="32"/>
  <c r="G26" i="32" s="1"/>
  <c r="G45" i="32" s="1"/>
  <c r="F13" i="32"/>
  <c r="F26" i="32" s="1"/>
  <c r="F45" i="32" s="1"/>
  <c r="E13" i="32"/>
  <c r="E26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W44" i="33" s="1"/>
  <c r="V37" i="33"/>
  <c r="V44" i="33" s="1"/>
  <c r="U37" i="33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L45" i="33" s="1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D37" i="33"/>
  <c r="D44" i="33" s="1"/>
  <c r="C37" i="33"/>
  <c r="C44" i="33" s="1"/>
  <c r="X26" i="33"/>
  <c r="G26" i="33"/>
  <c r="G45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Z13" i="33"/>
  <c r="Y13" i="33"/>
  <c r="Y26" i="33" s="1"/>
  <c r="Y45" i="33" s="1"/>
  <c r="X13" i="33"/>
  <c r="W13" i="33"/>
  <c r="W26" i="33" s="1"/>
  <c r="W45" i="33" s="1"/>
  <c r="V13" i="33"/>
  <c r="V26" i="33" s="1"/>
  <c r="U13" i="33"/>
  <c r="T13" i="33"/>
  <c r="T26" i="33" s="1"/>
  <c r="S13" i="33"/>
  <c r="S26" i="33" s="1"/>
  <c r="S45" i="33" s="1"/>
  <c r="R13" i="33"/>
  <c r="Q13" i="33"/>
  <c r="Q26" i="33" s="1"/>
  <c r="P13" i="33"/>
  <c r="P26" i="33" s="1"/>
  <c r="P45" i="33" s="1"/>
  <c r="O13" i="33"/>
  <c r="O26" i="33" s="1"/>
  <c r="O45" i="33" s="1"/>
  <c r="N13" i="33"/>
  <c r="N26" i="33" s="1"/>
  <c r="M13" i="33"/>
  <c r="L13" i="33"/>
  <c r="L26" i="33" s="1"/>
  <c r="K13" i="33"/>
  <c r="K26" i="33" s="1"/>
  <c r="K45" i="33" s="1"/>
  <c r="J13" i="33"/>
  <c r="I13" i="33"/>
  <c r="I26" i="33" s="1"/>
  <c r="I45" i="33" s="1"/>
  <c r="H13" i="33"/>
  <c r="H26" i="33" s="1"/>
  <c r="H45" i="33" s="1"/>
  <c r="G13" i="33"/>
  <c r="F13" i="33"/>
  <c r="F26" i="33" s="1"/>
  <c r="E13" i="33"/>
  <c r="D13" i="33"/>
  <c r="D26" i="33" s="1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T44" i="34"/>
  <c r="AA43" i="34"/>
  <c r="Z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W37" i="34"/>
  <c r="W44" i="34" s="1"/>
  <c r="V37" i="34"/>
  <c r="V44" i="34" s="1"/>
  <c r="U37" i="34"/>
  <c r="T37" i="34"/>
  <c r="S37" i="34"/>
  <c r="S44" i="34" s="1"/>
  <c r="R37" i="34"/>
  <c r="Q37" i="34"/>
  <c r="Q44" i="34" s="1"/>
  <c r="P37" i="34"/>
  <c r="P44" i="34" s="1"/>
  <c r="O37" i="34"/>
  <c r="O44" i="34" s="1"/>
  <c r="N37" i="34"/>
  <c r="N44" i="34" s="1"/>
  <c r="M37" i="34"/>
  <c r="M44" i="34" s="1"/>
  <c r="M45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D37" i="34"/>
  <c r="D44" i="34" s="1"/>
  <c r="C37" i="34"/>
  <c r="C44" i="34" s="1"/>
  <c r="Y26" i="34"/>
  <c r="D26" i="34"/>
  <c r="D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Z13" i="34" s="1"/>
  <c r="X13" i="34"/>
  <c r="X26" i="34" s="1"/>
  <c r="Z26" i="34" s="1"/>
  <c r="W13" i="34"/>
  <c r="W26" i="34" s="1"/>
  <c r="V13" i="34"/>
  <c r="V26" i="34" s="1"/>
  <c r="U13" i="34"/>
  <c r="U26" i="34" s="1"/>
  <c r="T13" i="34"/>
  <c r="T26" i="34" s="1"/>
  <c r="S13" i="34"/>
  <c r="S26" i="34" s="1"/>
  <c r="S45" i="34" s="1"/>
  <c r="R13" i="34"/>
  <c r="R26" i="34" s="1"/>
  <c r="Q13" i="34"/>
  <c r="Q26" i="34" s="1"/>
  <c r="P13" i="34"/>
  <c r="O13" i="34"/>
  <c r="O26" i="34" s="1"/>
  <c r="O45" i="34" s="1"/>
  <c r="N13" i="34"/>
  <c r="N26" i="34" s="1"/>
  <c r="M13" i="34"/>
  <c r="M26" i="34" s="1"/>
  <c r="L13" i="34"/>
  <c r="L26" i="34" s="1"/>
  <c r="K13" i="34"/>
  <c r="K26" i="34" s="1"/>
  <c r="K45" i="34" s="1"/>
  <c r="J13" i="34"/>
  <c r="J26" i="34" s="1"/>
  <c r="I13" i="34"/>
  <c r="I26" i="34" s="1"/>
  <c r="H13" i="34"/>
  <c r="H26" i="34" s="1"/>
  <c r="H45" i="34" s="1"/>
  <c r="G13" i="34"/>
  <c r="G26" i="34" s="1"/>
  <c r="F13" i="34"/>
  <c r="F26" i="34" s="1"/>
  <c r="E13" i="34"/>
  <c r="E26" i="34" s="1"/>
  <c r="D13" i="34"/>
  <c r="C13" i="34"/>
  <c r="C26" i="34" s="1"/>
  <c r="C45" i="34" s="1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N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W44" i="35" s="1"/>
  <c r="V37" i="35"/>
  <c r="V44" i="35" s="1"/>
  <c r="U37" i="35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M37" i="35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D37" i="35"/>
  <c r="D44" i="35" s="1"/>
  <c r="C37" i="35"/>
  <c r="C44" i="35" s="1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X13" i="35"/>
  <c r="W13" i="35"/>
  <c r="W26" i="35" s="1"/>
  <c r="V13" i="35"/>
  <c r="V26" i="35" s="1"/>
  <c r="U13" i="35"/>
  <c r="U26" i="35" s="1"/>
  <c r="T13" i="35"/>
  <c r="T26" i="35" s="1"/>
  <c r="T45" i="35" s="1"/>
  <c r="S13" i="35"/>
  <c r="S26" i="35" s="1"/>
  <c r="S45" i="35" s="1"/>
  <c r="R13" i="35"/>
  <c r="R26" i="35" s="1"/>
  <c r="Q13" i="35"/>
  <c r="Q26" i="35" s="1"/>
  <c r="P13" i="35"/>
  <c r="O13" i="35"/>
  <c r="O26" i="35" s="1"/>
  <c r="O45" i="35" s="1"/>
  <c r="N13" i="35"/>
  <c r="N26" i="35" s="1"/>
  <c r="M13" i="35"/>
  <c r="M26" i="35" s="1"/>
  <c r="L13" i="35"/>
  <c r="L26" i="35" s="1"/>
  <c r="L45" i="35" s="1"/>
  <c r="K13" i="35"/>
  <c r="K26" i="35" s="1"/>
  <c r="J13" i="35"/>
  <c r="J26" i="35" s="1"/>
  <c r="I13" i="35"/>
  <c r="I26" i="35" s="1"/>
  <c r="H13" i="35"/>
  <c r="G13" i="35"/>
  <c r="G26" i="35" s="1"/>
  <c r="F13" i="35"/>
  <c r="F26" i="35" s="1"/>
  <c r="E13" i="35"/>
  <c r="E26" i="35" s="1"/>
  <c r="D13" i="35"/>
  <c r="D26" i="35" s="1"/>
  <c r="D45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U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Y44" i="36" s="1"/>
  <c r="X37" i="36"/>
  <c r="W37" i="36"/>
  <c r="W44" i="36" s="1"/>
  <c r="V37" i="36"/>
  <c r="V44" i="36" s="1"/>
  <c r="U37" i="36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D37" i="36"/>
  <c r="D44" i="36" s="1"/>
  <c r="C37" i="36"/>
  <c r="C44" i="36" s="1"/>
  <c r="T26" i="36"/>
  <c r="G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W13" i="36"/>
  <c r="W26" i="36" s="1"/>
  <c r="W45" i="36" s="1"/>
  <c r="V13" i="36"/>
  <c r="V26" i="36" s="1"/>
  <c r="U13" i="36"/>
  <c r="T13" i="36"/>
  <c r="S13" i="36"/>
  <c r="S26" i="36" s="1"/>
  <c r="S45" i="36" s="1"/>
  <c r="R13" i="36"/>
  <c r="Q13" i="36"/>
  <c r="Q26" i="36" s="1"/>
  <c r="P13" i="36"/>
  <c r="O13" i="36"/>
  <c r="O26" i="36" s="1"/>
  <c r="O45" i="36" s="1"/>
  <c r="N13" i="36"/>
  <c r="N26" i="36" s="1"/>
  <c r="M13" i="36"/>
  <c r="L13" i="36"/>
  <c r="L26" i="36" s="1"/>
  <c r="K13" i="36"/>
  <c r="K26" i="36" s="1"/>
  <c r="K45" i="36" s="1"/>
  <c r="J13" i="36"/>
  <c r="I13" i="36"/>
  <c r="I26" i="36" s="1"/>
  <c r="H13" i="36"/>
  <c r="G13" i="36"/>
  <c r="F13" i="36"/>
  <c r="F26" i="36" s="1"/>
  <c r="E13" i="36"/>
  <c r="D13" i="36"/>
  <c r="D26" i="36" s="1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V44" i="37"/>
  <c r="U44" i="37"/>
  <c r="Q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W37" i="37"/>
  <c r="W44" i="37" s="1"/>
  <c r="V37" i="37"/>
  <c r="U37" i="37"/>
  <c r="T37" i="37"/>
  <c r="T44" i="37" s="1"/>
  <c r="S37" i="37"/>
  <c r="S44" i="37" s="1"/>
  <c r="R37" i="37"/>
  <c r="R44" i="37" s="1"/>
  <c r="Q37" i="37"/>
  <c r="P37" i="37"/>
  <c r="P44" i="37" s="1"/>
  <c r="O37" i="37"/>
  <c r="O44" i="37" s="1"/>
  <c r="N37" i="37"/>
  <c r="N44" i="37" s="1"/>
  <c r="M37" i="37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D37" i="37"/>
  <c r="D44" i="37" s="1"/>
  <c r="C37" i="37"/>
  <c r="C44" i="37" s="1"/>
  <c r="Q26" i="37"/>
  <c r="Q45" i="37" s="1"/>
  <c r="L26" i="37"/>
  <c r="L45" i="37" s="1"/>
  <c r="AA25" i="37"/>
  <c r="Z25" i="37"/>
  <c r="Y25" i="37"/>
  <c r="Y26" i="37" s="1"/>
  <c r="X25" i="37"/>
  <c r="W25" i="37"/>
  <c r="W26" i="37" s="1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I26" i="37" s="1"/>
  <c r="H25" i="37"/>
  <c r="G25" i="37"/>
  <c r="G26" i="37" s="1"/>
  <c r="F25" i="37"/>
  <c r="E25" i="37"/>
  <c r="D25" i="37"/>
  <c r="C25" i="37"/>
  <c r="AA13" i="37"/>
  <c r="Y13" i="37"/>
  <c r="X13" i="37"/>
  <c r="X26" i="37" s="1"/>
  <c r="W13" i="37"/>
  <c r="V13" i="37"/>
  <c r="V26" i="37" s="1"/>
  <c r="U13" i="37"/>
  <c r="T13" i="37"/>
  <c r="T26" i="37" s="1"/>
  <c r="S13" i="37"/>
  <c r="R13" i="37"/>
  <c r="Q13" i="37"/>
  <c r="P13" i="37"/>
  <c r="P26" i="37" s="1"/>
  <c r="P45" i="37" s="1"/>
  <c r="O13" i="37"/>
  <c r="O26" i="37" s="1"/>
  <c r="O45" i="37" s="1"/>
  <c r="N13" i="37"/>
  <c r="N26" i="37" s="1"/>
  <c r="M13" i="37"/>
  <c r="L13" i="37"/>
  <c r="K13" i="37"/>
  <c r="J13" i="37"/>
  <c r="I13" i="37"/>
  <c r="H13" i="37"/>
  <c r="H26" i="37" s="1"/>
  <c r="H45" i="37" s="1"/>
  <c r="G13" i="37"/>
  <c r="F13" i="37"/>
  <c r="F26" i="37" s="1"/>
  <c r="E13" i="37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U44" i="38"/>
  <c r="T44" i="38"/>
  <c r="Q44" i="38"/>
  <c r="L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Y44" i="38" s="1"/>
  <c r="X37" i="38"/>
  <c r="W37" i="38"/>
  <c r="W44" i="38" s="1"/>
  <c r="V37" i="38"/>
  <c r="V44" i="38" s="1"/>
  <c r="U37" i="38"/>
  <c r="T37" i="38"/>
  <c r="S37" i="38"/>
  <c r="S44" i="38" s="1"/>
  <c r="R37" i="38"/>
  <c r="R44" i="38" s="1"/>
  <c r="Q37" i="38"/>
  <c r="P37" i="38"/>
  <c r="P44" i="38" s="1"/>
  <c r="O37" i="38"/>
  <c r="O44" i="38" s="1"/>
  <c r="N37" i="38"/>
  <c r="N44" i="38" s="1"/>
  <c r="M37" i="38"/>
  <c r="L37" i="38"/>
  <c r="K37" i="38"/>
  <c r="K44" i="38" s="1"/>
  <c r="J37" i="38"/>
  <c r="J44" i="38" s="1"/>
  <c r="I37" i="38"/>
  <c r="I44" i="38" s="1"/>
  <c r="H37" i="38"/>
  <c r="H44" i="38" s="1"/>
  <c r="G37" i="38"/>
  <c r="F37" i="38"/>
  <c r="F44" i="38" s="1"/>
  <c r="E37" i="38"/>
  <c r="D37" i="38"/>
  <c r="D44" i="38" s="1"/>
  <c r="C37" i="38"/>
  <c r="C44" i="38" s="1"/>
  <c r="L26" i="38"/>
  <c r="L45" i="38" s="1"/>
  <c r="AA25" i="38"/>
  <c r="Y25" i="38"/>
  <c r="X25" i="38"/>
  <c r="X26" i="38" s="1"/>
  <c r="Z26" i="38" s="1"/>
  <c r="W25" i="38"/>
  <c r="V25" i="38"/>
  <c r="U25" i="38"/>
  <c r="T25" i="38"/>
  <c r="T26" i="38" s="1"/>
  <c r="T45" i="38" s="1"/>
  <c r="S25" i="38"/>
  <c r="R25" i="38"/>
  <c r="Q25" i="38"/>
  <c r="P25" i="38"/>
  <c r="P26" i="38" s="1"/>
  <c r="P45" i="38" s="1"/>
  <c r="O25" i="38"/>
  <c r="N25" i="38"/>
  <c r="M25" i="38"/>
  <c r="L25" i="38"/>
  <c r="K25" i="38"/>
  <c r="J25" i="38"/>
  <c r="I25" i="38"/>
  <c r="H25" i="38"/>
  <c r="H26" i="38" s="1"/>
  <c r="H45" i="38" s="1"/>
  <c r="G25" i="38"/>
  <c r="F25" i="38"/>
  <c r="E25" i="38"/>
  <c r="D25" i="38"/>
  <c r="D26" i="38" s="1"/>
  <c r="C25" i="38"/>
  <c r="AA13" i="38"/>
  <c r="Y13" i="38"/>
  <c r="Y26" i="38" s="1"/>
  <c r="X13" i="38"/>
  <c r="Z13" i="38" s="1"/>
  <c r="W13" i="38"/>
  <c r="W26" i="38" s="1"/>
  <c r="V13" i="38"/>
  <c r="U13" i="38"/>
  <c r="U26" i="38" s="1"/>
  <c r="U45" i="38" s="1"/>
  <c r="T13" i="38"/>
  <c r="S13" i="38"/>
  <c r="R13" i="38"/>
  <c r="Q13" i="38"/>
  <c r="Q26" i="38" s="1"/>
  <c r="Q45" i="38" s="1"/>
  <c r="P13" i="38"/>
  <c r="O13" i="38"/>
  <c r="O26" i="38" s="1"/>
  <c r="N13" i="38"/>
  <c r="M13" i="38"/>
  <c r="M26" i="38" s="1"/>
  <c r="L13" i="38"/>
  <c r="K13" i="38"/>
  <c r="J13" i="38"/>
  <c r="I13" i="38"/>
  <c r="I26" i="38" s="1"/>
  <c r="H13" i="38"/>
  <c r="G13" i="38"/>
  <c r="G26" i="38" s="1"/>
  <c r="F13" i="38"/>
  <c r="E13" i="38"/>
  <c r="E26" i="38" s="1"/>
  <c r="D13" i="38"/>
  <c r="C13" i="38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S45" i="39"/>
  <c r="T44" i="39"/>
  <c r="M44" i="39"/>
  <c r="I44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AA45" i="39" s="1"/>
  <c r="Y37" i="39"/>
  <c r="Y44" i="39" s="1"/>
  <c r="X37" i="39"/>
  <c r="W37" i="39"/>
  <c r="W44" i="39" s="1"/>
  <c r="V37" i="39"/>
  <c r="V44" i="39" s="1"/>
  <c r="U37" i="39"/>
  <c r="T37" i="39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L37" i="39"/>
  <c r="L44" i="39" s="1"/>
  <c r="K37" i="39"/>
  <c r="K44" i="39" s="1"/>
  <c r="J37" i="39"/>
  <c r="J44" i="39" s="1"/>
  <c r="I37" i="39"/>
  <c r="H37" i="39"/>
  <c r="H44" i="39" s="1"/>
  <c r="G37" i="39"/>
  <c r="G44" i="39" s="1"/>
  <c r="F37" i="39"/>
  <c r="F44" i="39" s="1"/>
  <c r="E37" i="39"/>
  <c r="D37" i="39"/>
  <c r="D44" i="39" s="1"/>
  <c r="C37" i="39"/>
  <c r="C44" i="39" s="1"/>
  <c r="W26" i="39"/>
  <c r="T26" i="39"/>
  <c r="T45" i="39" s="1"/>
  <c r="L26" i="39"/>
  <c r="D26" i="39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Z13" i="39" s="1"/>
  <c r="X13" i="39"/>
  <c r="W13" i="39"/>
  <c r="V13" i="39"/>
  <c r="V26" i="39" s="1"/>
  <c r="U13" i="39"/>
  <c r="U26" i="39" s="1"/>
  <c r="T13" i="39"/>
  <c r="S13" i="39"/>
  <c r="S26" i="39" s="1"/>
  <c r="R13" i="39"/>
  <c r="R26" i="39" s="1"/>
  <c r="Q13" i="39"/>
  <c r="Q26" i="39" s="1"/>
  <c r="P13" i="39"/>
  <c r="O13" i="39"/>
  <c r="O26" i="39" s="1"/>
  <c r="N13" i="39"/>
  <c r="N26" i="39" s="1"/>
  <c r="M13" i="39"/>
  <c r="M26" i="39" s="1"/>
  <c r="M45" i="39" s="1"/>
  <c r="L13" i="39"/>
  <c r="K13" i="39"/>
  <c r="K26" i="39" s="1"/>
  <c r="J13" i="39"/>
  <c r="J26" i="39" s="1"/>
  <c r="I13" i="39"/>
  <c r="I26" i="39" s="1"/>
  <c r="H13" i="39"/>
  <c r="G13" i="39"/>
  <c r="G26" i="39" s="1"/>
  <c r="G45" i="39" s="1"/>
  <c r="F13" i="39"/>
  <c r="F26" i="39" s="1"/>
  <c r="E13" i="39"/>
  <c r="E26" i="39" s="1"/>
  <c r="D13" i="39"/>
  <c r="C13" i="39"/>
  <c r="C26" i="39" s="1"/>
  <c r="C45" i="39" s="1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Y44" i="40"/>
  <c r="W44" i="40"/>
  <c r="O44" i="40"/>
  <c r="E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X37" i="40"/>
  <c r="Z37" i="40" s="1"/>
  <c r="W37" i="40"/>
  <c r="V37" i="40"/>
  <c r="V44" i="40" s="1"/>
  <c r="U37" i="40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N37" i="40"/>
  <c r="N44" i="40" s="1"/>
  <c r="M37" i="40"/>
  <c r="L37" i="40"/>
  <c r="L44" i="40" s="1"/>
  <c r="K37" i="40"/>
  <c r="K44" i="40" s="1"/>
  <c r="J37" i="40"/>
  <c r="J44" i="40" s="1"/>
  <c r="I37" i="40"/>
  <c r="I44" i="40" s="1"/>
  <c r="H37" i="40"/>
  <c r="G37" i="40"/>
  <c r="G44" i="40" s="1"/>
  <c r="F37" i="40"/>
  <c r="F44" i="40" s="1"/>
  <c r="E37" i="40"/>
  <c r="D37" i="40"/>
  <c r="D44" i="40" s="1"/>
  <c r="C37" i="40"/>
  <c r="C44" i="40" s="1"/>
  <c r="I26" i="40"/>
  <c r="I45" i="40" s="1"/>
  <c r="AA25" i="40"/>
  <c r="Z25" i="40"/>
  <c r="Y25" i="40"/>
  <c r="X25" i="40"/>
  <c r="W25" i="40"/>
  <c r="W26" i="40" s="1"/>
  <c r="W45" i="40" s="1"/>
  <c r="V25" i="40"/>
  <c r="U25" i="40"/>
  <c r="T25" i="40"/>
  <c r="S25" i="40"/>
  <c r="R25" i="40"/>
  <c r="Q25" i="40"/>
  <c r="P25" i="40"/>
  <c r="O25" i="40"/>
  <c r="O26" i="40" s="1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X13" i="40"/>
  <c r="Z13" i="40" s="1"/>
  <c r="W13" i="40"/>
  <c r="V13" i="40"/>
  <c r="V26" i="40" s="1"/>
  <c r="U13" i="40"/>
  <c r="T13" i="40"/>
  <c r="T26" i="40" s="1"/>
  <c r="S13" i="40"/>
  <c r="R13" i="40"/>
  <c r="Q13" i="40"/>
  <c r="P13" i="40"/>
  <c r="O13" i="40"/>
  <c r="N13" i="40"/>
  <c r="N26" i="40" s="1"/>
  <c r="M13" i="40"/>
  <c r="L13" i="40"/>
  <c r="L26" i="40" s="1"/>
  <c r="K13" i="40"/>
  <c r="J13" i="40"/>
  <c r="J26" i="40" s="1"/>
  <c r="J45" i="40" s="1"/>
  <c r="I13" i="40"/>
  <c r="H13" i="40"/>
  <c r="G13" i="40"/>
  <c r="F13" i="40"/>
  <c r="F26" i="40" s="1"/>
  <c r="F45" i="40" s="1"/>
  <c r="E13" i="40"/>
  <c r="D13" i="40"/>
  <c r="D26" i="40" s="1"/>
  <c r="C13" i="40"/>
  <c r="C26" i="40" s="1"/>
  <c r="C45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M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Y44" i="41" s="1"/>
  <c r="X37" i="41"/>
  <c r="Z37" i="41" s="1"/>
  <c r="W37" i="41"/>
  <c r="W44" i="41" s="1"/>
  <c r="V37" i="41"/>
  <c r="U37" i="41"/>
  <c r="U44" i="41" s="1"/>
  <c r="T37" i="41"/>
  <c r="T44" i="41" s="1"/>
  <c r="S37" i="4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L37" i="41"/>
  <c r="L44" i="41" s="1"/>
  <c r="K37" i="41"/>
  <c r="J37" i="41"/>
  <c r="J44" i="41" s="1"/>
  <c r="I37" i="41"/>
  <c r="I44" i="41" s="1"/>
  <c r="H37" i="41"/>
  <c r="H44" i="41" s="1"/>
  <c r="G37" i="41"/>
  <c r="G44" i="41" s="1"/>
  <c r="F37" i="41"/>
  <c r="E37" i="41"/>
  <c r="D37" i="41"/>
  <c r="D44" i="41" s="1"/>
  <c r="C37" i="41"/>
  <c r="E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X13" i="41"/>
  <c r="X26" i="41" s="1"/>
  <c r="W13" i="41"/>
  <c r="W26" i="41" s="1"/>
  <c r="V13" i="41"/>
  <c r="U13" i="41"/>
  <c r="U26" i="41" s="1"/>
  <c r="T13" i="41"/>
  <c r="T26" i="41" s="1"/>
  <c r="S13" i="41"/>
  <c r="S26" i="41" s="1"/>
  <c r="R13" i="41"/>
  <c r="R26" i="41" s="1"/>
  <c r="Q13" i="41"/>
  <c r="Q26" i="41" s="1"/>
  <c r="P13" i="41"/>
  <c r="P26" i="41" s="1"/>
  <c r="O13" i="41"/>
  <c r="O26" i="41" s="1"/>
  <c r="N13" i="41"/>
  <c r="M13" i="41"/>
  <c r="M26" i="41" s="1"/>
  <c r="L13" i="41"/>
  <c r="L26" i="41" s="1"/>
  <c r="K13" i="41"/>
  <c r="J13" i="41"/>
  <c r="J26" i="41" s="1"/>
  <c r="I13" i="41"/>
  <c r="I26" i="41" s="1"/>
  <c r="I45" i="41" s="1"/>
  <c r="H13" i="41"/>
  <c r="H26" i="41" s="1"/>
  <c r="G13" i="41"/>
  <c r="G26" i="41" s="1"/>
  <c r="F13" i="41"/>
  <c r="E13" i="4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T44" i="42" s="1"/>
  <c r="S43" i="42"/>
  <c r="R43" i="42"/>
  <c r="Q43" i="42"/>
  <c r="P43" i="42"/>
  <c r="O43" i="42"/>
  <c r="N43" i="42"/>
  <c r="M43" i="42"/>
  <c r="L43" i="42"/>
  <c r="K43" i="42"/>
  <c r="J43" i="42"/>
  <c r="I43" i="42"/>
  <c r="I44" i="42" s="1"/>
  <c r="H43" i="42"/>
  <c r="G43" i="42"/>
  <c r="F43" i="42"/>
  <c r="E43" i="42"/>
  <c r="D43" i="42"/>
  <c r="C43" i="42"/>
  <c r="AA37" i="42"/>
  <c r="AA44" i="42" s="1"/>
  <c r="Z37" i="42"/>
  <c r="Y37" i="42"/>
  <c r="X37" i="42"/>
  <c r="X44" i="42" s="1"/>
  <c r="W37" i="42"/>
  <c r="W44" i="42" s="1"/>
  <c r="V37" i="42"/>
  <c r="U37" i="42"/>
  <c r="T37" i="42"/>
  <c r="S37" i="42"/>
  <c r="S44" i="42" s="1"/>
  <c r="R37" i="42"/>
  <c r="Q37" i="42"/>
  <c r="P37" i="42"/>
  <c r="O37" i="42"/>
  <c r="O44" i="42" s="1"/>
  <c r="N37" i="42"/>
  <c r="M37" i="42"/>
  <c r="L37" i="42"/>
  <c r="K37" i="42"/>
  <c r="K44" i="42" s="1"/>
  <c r="J37" i="42"/>
  <c r="I37" i="42"/>
  <c r="H37" i="42"/>
  <c r="G37" i="42"/>
  <c r="G44" i="42" s="1"/>
  <c r="F37" i="42"/>
  <c r="E37" i="42"/>
  <c r="D37" i="42"/>
  <c r="D44" i="42" s="1"/>
  <c r="C37" i="42"/>
  <c r="C44" i="42" s="1"/>
  <c r="U26" i="42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L26" i="42" s="1"/>
  <c r="K25" i="42"/>
  <c r="J25" i="42"/>
  <c r="I25" i="42"/>
  <c r="I26" i="42" s="1"/>
  <c r="I45" i="42" s="1"/>
  <c r="H25" i="42"/>
  <c r="G25" i="42"/>
  <c r="F25" i="42"/>
  <c r="E25" i="42"/>
  <c r="D25" i="42"/>
  <c r="D26" i="42" s="1"/>
  <c r="C25" i="42"/>
  <c r="AA13" i="42"/>
  <c r="AA26" i="42" s="1"/>
  <c r="AA45" i="42" s="1"/>
  <c r="Z13" i="42"/>
  <c r="Y13" i="42"/>
  <c r="X13" i="42"/>
  <c r="X26" i="42" s="1"/>
  <c r="W13" i="42"/>
  <c r="W26" i="42" s="1"/>
  <c r="V13" i="42"/>
  <c r="U13" i="42"/>
  <c r="T13" i="42"/>
  <c r="S13" i="42"/>
  <c r="S26" i="42" s="1"/>
  <c r="S45" i="42" s="1"/>
  <c r="R13" i="42"/>
  <c r="Q13" i="42"/>
  <c r="P13" i="42"/>
  <c r="O13" i="42"/>
  <c r="O26" i="42" s="1"/>
  <c r="N13" i="42"/>
  <c r="M13" i="42"/>
  <c r="M26" i="42" s="1"/>
  <c r="L13" i="42"/>
  <c r="K13" i="42"/>
  <c r="K26" i="42" s="1"/>
  <c r="K45" i="42" s="1"/>
  <c r="J13" i="42"/>
  <c r="I13" i="42"/>
  <c r="H13" i="42"/>
  <c r="G13" i="42"/>
  <c r="G26" i="42" s="1"/>
  <c r="F13" i="42"/>
  <c r="E13" i="42"/>
  <c r="D13" i="42"/>
  <c r="C13" i="42"/>
  <c r="C26" i="42" s="1"/>
  <c r="C45" i="42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V44" i="43"/>
  <c r="M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Y44" i="43" s="1"/>
  <c r="X37" i="43"/>
  <c r="W37" i="43"/>
  <c r="W44" i="43" s="1"/>
  <c r="V37" i="43"/>
  <c r="U37" i="43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L37" i="43"/>
  <c r="L44" i="43" s="1"/>
  <c r="K37" i="43"/>
  <c r="K44" i="43" s="1"/>
  <c r="J37" i="43"/>
  <c r="I37" i="43"/>
  <c r="I44" i="43" s="1"/>
  <c r="H37" i="43"/>
  <c r="H44" i="43" s="1"/>
  <c r="G37" i="43"/>
  <c r="G44" i="43" s="1"/>
  <c r="F37" i="43"/>
  <c r="F44" i="43" s="1"/>
  <c r="E37" i="43"/>
  <c r="D37" i="43"/>
  <c r="D44" i="43" s="1"/>
  <c r="C37" i="43"/>
  <c r="C44" i="43" s="1"/>
  <c r="L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X13" i="43"/>
  <c r="Z13" i="43" s="1"/>
  <c r="W13" i="43"/>
  <c r="W26" i="43" s="1"/>
  <c r="W45" i="43" s="1"/>
  <c r="V13" i="43"/>
  <c r="V26" i="43" s="1"/>
  <c r="U13" i="43"/>
  <c r="T13" i="43"/>
  <c r="T26" i="43" s="1"/>
  <c r="S13" i="43"/>
  <c r="S26" i="43" s="1"/>
  <c r="R13" i="43"/>
  <c r="Q13" i="43"/>
  <c r="Q26" i="43" s="1"/>
  <c r="P13" i="43"/>
  <c r="P26" i="43" s="1"/>
  <c r="O13" i="43"/>
  <c r="O26" i="43" s="1"/>
  <c r="O45" i="43" s="1"/>
  <c r="N13" i="43"/>
  <c r="N26" i="43" s="1"/>
  <c r="M13" i="43"/>
  <c r="L13" i="43"/>
  <c r="K13" i="43"/>
  <c r="K26" i="43" s="1"/>
  <c r="J13" i="43"/>
  <c r="I13" i="43"/>
  <c r="I26" i="43" s="1"/>
  <c r="H13" i="43"/>
  <c r="H26" i="43" s="1"/>
  <c r="G13" i="43"/>
  <c r="G26" i="43" s="1"/>
  <c r="G45" i="43" s="1"/>
  <c r="F13" i="43"/>
  <c r="F26" i="43" s="1"/>
  <c r="E13" i="43"/>
  <c r="D13" i="43"/>
  <c r="D26" i="43" s="1"/>
  <c r="D45" i="43" s="1"/>
  <c r="C13" i="43"/>
  <c r="C26" i="43" s="1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I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W37" i="44"/>
  <c r="W44" i="44" s="1"/>
  <c r="V37" i="44"/>
  <c r="V44" i="44" s="1"/>
  <c r="U37" i="44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J44" i="44" s="1"/>
  <c r="I37" i="44"/>
  <c r="H37" i="44"/>
  <c r="H44" i="44" s="1"/>
  <c r="G37" i="44"/>
  <c r="G44" i="44" s="1"/>
  <c r="F37" i="44"/>
  <c r="F44" i="44" s="1"/>
  <c r="E37" i="44"/>
  <c r="D37" i="44"/>
  <c r="D44" i="44" s="1"/>
  <c r="C37" i="44"/>
  <c r="C44" i="44" s="1"/>
  <c r="L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AA45" i="44" s="1"/>
  <c r="Y13" i="44"/>
  <c r="Z13" i="44" s="1"/>
  <c r="X13" i="44"/>
  <c r="X26" i="44" s="1"/>
  <c r="W13" i="44"/>
  <c r="W26" i="44" s="1"/>
  <c r="V13" i="44"/>
  <c r="V26" i="44" s="1"/>
  <c r="U13" i="44"/>
  <c r="U26" i="44" s="1"/>
  <c r="T13" i="44"/>
  <c r="T26" i="44" s="1"/>
  <c r="S13" i="44"/>
  <c r="S26" i="44" s="1"/>
  <c r="S45" i="44" s="1"/>
  <c r="R13" i="44"/>
  <c r="Q13" i="44"/>
  <c r="Q26" i="44" s="1"/>
  <c r="P13" i="44"/>
  <c r="O13" i="44"/>
  <c r="O26" i="44" s="1"/>
  <c r="N13" i="44"/>
  <c r="N26" i="44" s="1"/>
  <c r="M13" i="44"/>
  <c r="M26" i="44" s="1"/>
  <c r="L13" i="44"/>
  <c r="K13" i="44"/>
  <c r="K26" i="44" s="1"/>
  <c r="K45" i="44" s="1"/>
  <c r="J13" i="44"/>
  <c r="I13" i="44"/>
  <c r="I26" i="44" s="1"/>
  <c r="I45" i="44" s="1"/>
  <c r="H13" i="44"/>
  <c r="H26" i="44" s="1"/>
  <c r="H45" i="44" s="1"/>
  <c r="G13" i="44"/>
  <c r="G26" i="44" s="1"/>
  <c r="F13" i="44"/>
  <c r="F26" i="44" s="1"/>
  <c r="E13" i="44"/>
  <c r="E26" i="44" s="1"/>
  <c r="D13" i="44"/>
  <c r="D26" i="44" s="1"/>
  <c r="C13" i="44"/>
  <c r="C26" i="44" s="1"/>
  <c r="C45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Q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W37" i="45"/>
  <c r="W44" i="45" s="1"/>
  <c r="V37" i="45"/>
  <c r="V44" i="45" s="1"/>
  <c r="U37" i="45"/>
  <c r="T37" i="45"/>
  <c r="T44" i="45" s="1"/>
  <c r="S37" i="45"/>
  <c r="S44" i="45" s="1"/>
  <c r="R37" i="45"/>
  <c r="R44" i="45" s="1"/>
  <c r="Q37" i="45"/>
  <c r="P37" i="45"/>
  <c r="P44" i="45" s="1"/>
  <c r="O37" i="45"/>
  <c r="O44" i="45" s="1"/>
  <c r="N37" i="45"/>
  <c r="N44" i="45" s="1"/>
  <c r="M37" i="45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D37" i="45"/>
  <c r="D44" i="45" s="1"/>
  <c r="C37" i="45"/>
  <c r="C44" i="45" s="1"/>
  <c r="T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Y45" i="45" s="1"/>
  <c r="X13" i="45"/>
  <c r="W13" i="45"/>
  <c r="W26" i="45" s="1"/>
  <c r="W45" i="45" s="1"/>
  <c r="V13" i="45"/>
  <c r="V26" i="45" s="1"/>
  <c r="U13" i="45"/>
  <c r="T13" i="45"/>
  <c r="S13" i="45"/>
  <c r="S26" i="45" s="1"/>
  <c r="R13" i="45"/>
  <c r="R26" i="45" s="1"/>
  <c r="Q13" i="45"/>
  <c r="Q26" i="45" s="1"/>
  <c r="P13" i="45"/>
  <c r="O13" i="45"/>
  <c r="O26" i="45" s="1"/>
  <c r="O45" i="45" s="1"/>
  <c r="N13" i="45"/>
  <c r="N26" i="45" s="1"/>
  <c r="M13" i="45"/>
  <c r="L13" i="45"/>
  <c r="L26" i="45" s="1"/>
  <c r="K13" i="45"/>
  <c r="K26" i="45" s="1"/>
  <c r="J13" i="45"/>
  <c r="J26" i="45" s="1"/>
  <c r="I13" i="45"/>
  <c r="I26" i="45" s="1"/>
  <c r="I45" i="45" s="1"/>
  <c r="H13" i="45"/>
  <c r="G13" i="45"/>
  <c r="G26" i="45" s="1"/>
  <c r="G45" i="45" s="1"/>
  <c r="F13" i="45"/>
  <c r="F26" i="45" s="1"/>
  <c r="E13" i="45"/>
  <c r="D13" i="45"/>
  <c r="D26" i="45" s="1"/>
  <c r="C13" i="45"/>
  <c r="C26" i="45" s="1"/>
  <c r="AA50" i="46"/>
  <c r="Y50" i="46"/>
  <c r="Z50" i="46" s="1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Y44" i="46"/>
  <c r="I44" i="46"/>
  <c r="AA43" i="46"/>
  <c r="Z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X37" i="46"/>
  <c r="W37" i="46"/>
  <c r="W44" i="46" s="1"/>
  <c r="V37" i="46"/>
  <c r="V44" i="46" s="1"/>
  <c r="U37" i="46"/>
  <c r="T37" i="46"/>
  <c r="T44" i="46" s="1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N44" i="46" s="1"/>
  <c r="M37" i="46"/>
  <c r="L37" i="46"/>
  <c r="L44" i="46" s="1"/>
  <c r="K37" i="46"/>
  <c r="K44" i="46" s="1"/>
  <c r="J37" i="46"/>
  <c r="J44" i="46" s="1"/>
  <c r="I37" i="46"/>
  <c r="H37" i="46"/>
  <c r="H44" i="46" s="1"/>
  <c r="G37" i="46"/>
  <c r="G44" i="46" s="1"/>
  <c r="F37" i="46"/>
  <c r="F44" i="46" s="1"/>
  <c r="E37" i="46"/>
  <c r="E44" i="46" s="1"/>
  <c r="D37" i="46"/>
  <c r="D44" i="46" s="1"/>
  <c r="C37" i="46"/>
  <c r="C44" i="46" s="1"/>
  <c r="W26" i="46"/>
  <c r="W45" i="46" s="1"/>
  <c r="G26" i="46"/>
  <c r="G45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AA45" i="46" s="1"/>
  <c r="Y13" i="46"/>
  <c r="Y26" i="46" s="1"/>
  <c r="X13" i="46"/>
  <c r="W13" i="46"/>
  <c r="V13" i="46"/>
  <c r="V26" i="46" s="1"/>
  <c r="U13" i="46"/>
  <c r="T13" i="46"/>
  <c r="T26" i="46" s="1"/>
  <c r="S13" i="46"/>
  <c r="S26" i="46" s="1"/>
  <c r="S45" i="46" s="1"/>
  <c r="R13" i="46"/>
  <c r="R26" i="46" s="1"/>
  <c r="Q13" i="46"/>
  <c r="Q26" i="46" s="1"/>
  <c r="P13" i="46"/>
  <c r="O13" i="46"/>
  <c r="O26" i="46" s="1"/>
  <c r="O45" i="46" s="1"/>
  <c r="N13" i="46"/>
  <c r="N26" i="46" s="1"/>
  <c r="M13" i="46"/>
  <c r="L13" i="46"/>
  <c r="L26" i="46" s="1"/>
  <c r="L45" i="46" s="1"/>
  <c r="K13" i="46"/>
  <c r="K26" i="46" s="1"/>
  <c r="J13" i="46"/>
  <c r="J26" i="46" s="1"/>
  <c r="I13" i="46"/>
  <c r="I26" i="46" s="1"/>
  <c r="I45" i="46" s="1"/>
  <c r="H13" i="46"/>
  <c r="G13" i="46"/>
  <c r="F13" i="46"/>
  <c r="F26" i="46" s="1"/>
  <c r="E13" i="46"/>
  <c r="D13" i="46"/>
  <c r="D26" i="46" s="1"/>
  <c r="C13" i="46"/>
  <c r="C26" i="46" s="1"/>
  <c r="C45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Y44" i="47" s="1"/>
  <c r="X37" i="47"/>
  <c r="W37" i="47"/>
  <c r="W44" i="47" s="1"/>
  <c r="V37" i="47"/>
  <c r="V44" i="47" s="1"/>
  <c r="U37" i="47"/>
  <c r="T37" i="47"/>
  <c r="T44" i="47" s="1"/>
  <c r="T45" i="47" s="1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L37" i="47"/>
  <c r="L44" i="47" s="1"/>
  <c r="K37" i="47"/>
  <c r="K44" i="47" s="1"/>
  <c r="J37" i="47"/>
  <c r="J44" i="47" s="1"/>
  <c r="I37" i="47"/>
  <c r="I44" i="47" s="1"/>
  <c r="H37" i="47"/>
  <c r="H44" i="47" s="1"/>
  <c r="G37" i="47"/>
  <c r="G44" i="47" s="1"/>
  <c r="F37" i="47"/>
  <c r="F44" i="47" s="1"/>
  <c r="E37" i="47"/>
  <c r="D37" i="47"/>
  <c r="D44" i="47" s="1"/>
  <c r="D45" i="47" s="1"/>
  <c r="C37" i="47"/>
  <c r="C44" i="47" s="1"/>
  <c r="G26" i="47"/>
  <c r="G45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Z13" i="47"/>
  <c r="Y13" i="47"/>
  <c r="X13" i="47"/>
  <c r="X26" i="47" s="1"/>
  <c r="W13" i="47"/>
  <c r="W26" i="47" s="1"/>
  <c r="W45" i="47" s="1"/>
  <c r="V13" i="47"/>
  <c r="V26" i="47" s="1"/>
  <c r="U13" i="47"/>
  <c r="T13" i="47"/>
  <c r="T26" i="47" s="1"/>
  <c r="S13" i="47"/>
  <c r="S26" i="47" s="1"/>
  <c r="R13" i="47"/>
  <c r="R26" i="47" s="1"/>
  <c r="R45" i="47" s="1"/>
  <c r="Q13" i="47"/>
  <c r="P13" i="47"/>
  <c r="P26" i="47" s="1"/>
  <c r="P45" i="47" s="1"/>
  <c r="O13" i="47"/>
  <c r="O26" i="47" s="1"/>
  <c r="O45" i="47" s="1"/>
  <c r="N13" i="47"/>
  <c r="N26" i="47" s="1"/>
  <c r="M13" i="47"/>
  <c r="L13" i="47"/>
  <c r="L26" i="47" s="1"/>
  <c r="K13" i="47"/>
  <c r="K26" i="47" s="1"/>
  <c r="K45" i="47" s="1"/>
  <c r="J13" i="47"/>
  <c r="J26" i="47" s="1"/>
  <c r="J45" i="47" s="1"/>
  <c r="I13" i="47"/>
  <c r="H13" i="47"/>
  <c r="H26" i="47" s="1"/>
  <c r="H45" i="47" s="1"/>
  <c r="G13" i="47"/>
  <c r="F13" i="47"/>
  <c r="F26" i="47" s="1"/>
  <c r="E13" i="47"/>
  <c r="D13" i="47"/>
  <c r="D26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T44" i="48"/>
  <c r="Q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W37" i="48"/>
  <c r="W44" i="48" s="1"/>
  <c r="V37" i="48"/>
  <c r="V44" i="48" s="1"/>
  <c r="U37" i="48"/>
  <c r="T37" i="48"/>
  <c r="S37" i="48"/>
  <c r="S44" i="48" s="1"/>
  <c r="R37" i="48"/>
  <c r="R44" i="48" s="1"/>
  <c r="Q37" i="48"/>
  <c r="P37" i="48"/>
  <c r="P44" i="48" s="1"/>
  <c r="O37" i="48"/>
  <c r="O44" i="48" s="1"/>
  <c r="N37" i="48"/>
  <c r="N44" i="48" s="1"/>
  <c r="M37" i="48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G44" i="48" s="1"/>
  <c r="F37" i="48"/>
  <c r="F44" i="48" s="1"/>
  <c r="E37" i="48"/>
  <c r="D37" i="48"/>
  <c r="D44" i="48" s="1"/>
  <c r="C37" i="48"/>
  <c r="C44" i="48" s="1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Y26" i="48" s="1"/>
  <c r="X13" i="48"/>
  <c r="W13" i="48"/>
  <c r="W26" i="48" s="1"/>
  <c r="V13" i="48"/>
  <c r="V26" i="48" s="1"/>
  <c r="U13" i="48"/>
  <c r="U26" i="48" s="1"/>
  <c r="T13" i="48"/>
  <c r="T26" i="48" s="1"/>
  <c r="T45" i="48" s="1"/>
  <c r="S13" i="48"/>
  <c r="S26" i="48" s="1"/>
  <c r="S45" i="48" s="1"/>
  <c r="R13" i="48"/>
  <c r="Q13" i="48"/>
  <c r="Q26" i="48" s="1"/>
  <c r="Q45" i="48" s="1"/>
  <c r="P13" i="48"/>
  <c r="P26" i="48" s="1"/>
  <c r="P45" i="48" s="1"/>
  <c r="O13" i="48"/>
  <c r="O26" i="48" s="1"/>
  <c r="N13" i="48"/>
  <c r="N26" i="48" s="1"/>
  <c r="M13" i="48"/>
  <c r="M26" i="48" s="1"/>
  <c r="L13" i="48"/>
  <c r="L26" i="48" s="1"/>
  <c r="L45" i="48" s="1"/>
  <c r="K13" i="48"/>
  <c r="K26" i="48" s="1"/>
  <c r="K45" i="48" s="1"/>
  <c r="J13" i="48"/>
  <c r="I13" i="48"/>
  <c r="I26" i="48" s="1"/>
  <c r="H13" i="48"/>
  <c r="G13" i="48"/>
  <c r="G26" i="48" s="1"/>
  <c r="F13" i="48"/>
  <c r="F26" i="48" s="1"/>
  <c r="E13" i="48"/>
  <c r="E26" i="48" s="1"/>
  <c r="D13" i="48"/>
  <c r="D26" i="48" s="1"/>
  <c r="D45" i="48" s="1"/>
  <c r="C13" i="48"/>
  <c r="C26" i="48" s="1"/>
  <c r="C45" i="48" s="1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S45" i="49"/>
  <c r="L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Y44" i="49" s="1"/>
  <c r="X37" i="49"/>
  <c r="W37" i="49"/>
  <c r="W44" i="49" s="1"/>
  <c r="V37" i="49"/>
  <c r="V44" i="49" s="1"/>
  <c r="U37" i="49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M44" i="49" s="1"/>
  <c r="L37" i="49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D37" i="49"/>
  <c r="D44" i="49" s="1"/>
  <c r="C37" i="49"/>
  <c r="C44" i="49" s="1"/>
  <c r="L26" i="49"/>
  <c r="L45" i="49" s="1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Z13" i="49" s="1"/>
  <c r="W13" i="49"/>
  <c r="W26" i="49" s="1"/>
  <c r="V13" i="49"/>
  <c r="V26" i="49" s="1"/>
  <c r="U13" i="49"/>
  <c r="T13" i="49"/>
  <c r="T26" i="49" s="1"/>
  <c r="S13" i="49"/>
  <c r="S26" i="49" s="1"/>
  <c r="R13" i="49"/>
  <c r="R26" i="49" s="1"/>
  <c r="R45" i="49" s="1"/>
  <c r="Q13" i="49"/>
  <c r="Q26" i="49" s="1"/>
  <c r="Q45" i="49" s="1"/>
  <c r="P13" i="49"/>
  <c r="O13" i="49"/>
  <c r="O26" i="49" s="1"/>
  <c r="N13" i="49"/>
  <c r="N26" i="49" s="1"/>
  <c r="M13" i="49"/>
  <c r="L13" i="49"/>
  <c r="K13" i="49"/>
  <c r="K26" i="49" s="1"/>
  <c r="K45" i="49" s="1"/>
  <c r="J13" i="49"/>
  <c r="J26" i="49" s="1"/>
  <c r="J45" i="49" s="1"/>
  <c r="I13" i="49"/>
  <c r="I26" i="49" s="1"/>
  <c r="H13" i="49"/>
  <c r="G13" i="49"/>
  <c r="G26" i="49" s="1"/>
  <c r="F13" i="49"/>
  <c r="F26" i="49" s="1"/>
  <c r="E13" i="49"/>
  <c r="D13" i="49"/>
  <c r="D26" i="49" s="1"/>
  <c r="C13" i="49"/>
  <c r="C26" i="49" s="1"/>
  <c r="C45" i="49" s="1"/>
  <c r="AA50" i="50"/>
  <c r="Z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Y44" i="50"/>
  <c r="L44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X37" i="50"/>
  <c r="W37" i="50"/>
  <c r="W44" i="50" s="1"/>
  <c r="V37" i="50"/>
  <c r="V44" i="50" s="1"/>
  <c r="U37" i="50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N37" i="50"/>
  <c r="N44" i="50" s="1"/>
  <c r="M37" i="50"/>
  <c r="M44" i="50" s="1"/>
  <c r="L37" i="50"/>
  <c r="K37" i="50"/>
  <c r="K44" i="50" s="1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D37" i="50"/>
  <c r="D44" i="50" s="1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L26" i="50" s="1"/>
  <c r="L45" i="50" s="1"/>
  <c r="K25" i="50"/>
  <c r="J25" i="50"/>
  <c r="I25" i="50"/>
  <c r="H25" i="50"/>
  <c r="G25" i="50"/>
  <c r="F25" i="50"/>
  <c r="E25" i="50"/>
  <c r="D25" i="50"/>
  <c r="D26" i="50" s="1"/>
  <c r="D45" i="50" s="1"/>
  <c r="C25" i="50"/>
  <c r="AA13" i="50"/>
  <c r="AA26" i="50" s="1"/>
  <c r="Y13" i="50"/>
  <c r="Y26" i="50" s="1"/>
  <c r="X13" i="50"/>
  <c r="X26" i="50" s="1"/>
  <c r="W13" i="50"/>
  <c r="W26" i="50" s="1"/>
  <c r="V13" i="50"/>
  <c r="V26" i="50" s="1"/>
  <c r="U13" i="50"/>
  <c r="U26" i="50" s="1"/>
  <c r="T13" i="50"/>
  <c r="T26" i="50" s="1"/>
  <c r="T45" i="50" s="1"/>
  <c r="S13" i="50"/>
  <c r="S26" i="50" s="1"/>
  <c r="S45" i="50" s="1"/>
  <c r="R13" i="50"/>
  <c r="Q13" i="50"/>
  <c r="Q26" i="50" s="1"/>
  <c r="P13" i="50"/>
  <c r="P26" i="50" s="1"/>
  <c r="P45" i="50" s="1"/>
  <c r="O13" i="50"/>
  <c r="O26" i="50" s="1"/>
  <c r="N13" i="50"/>
  <c r="N26" i="50" s="1"/>
  <c r="M13" i="50"/>
  <c r="M26" i="50" s="1"/>
  <c r="L13" i="50"/>
  <c r="K13" i="50"/>
  <c r="K26" i="50" s="1"/>
  <c r="J13" i="50"/>
  <c r="I13" i="50"/>
  <c r="I26" i="50" s="1"/>
  <c r="H13" i="50"/>
  <c r="H26" i="50" s="1"/>
  <c r="H45" i="50" s="1"/>
  <c r="G13" i="50"/>
  <c r="G26" i="50" s="1"/>
  <c r="F13" i="50"/>
  <c r="F26" i="50" s="1"/>
  <c r="E13" i="50"/>
  <c r="E26" i="50" s="1"/>
  <c r="D13" i="50"/>
  <c r="C13" i="50"/>
  <c r="C26" i="50" s="1"/>
  <c r="C45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Z37" i="51" s="1"/>
  <c r="X37" i="51"/>
  <c r="W37" i="51"/>
  <c r="W44" i="51" s="1"/>
  <c r="V37" i="51"/>
  <c r="V44" i="51" s="1"/>
  <c r="U37" i="5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L37" i="51"/>
  <c r="L44" i="51" s="1"/>
  <c r="K37" i="51"/>
  <c r="K44" i="51" s="1"/>
  <c r="J37" i="51"/>
  <c r="J44" i="51" s="1"/>
  <c r="I37" i="51"/>
  <c r="I44" i="51" s="1"/>
  <c r="H37" i="51"/>
  <c r="G37" i="51"/>
  <c r="G44" i="51" s="1"/>
  <c r="F37" i="51"/>
  <c r="E37" i="51"/>
  <c r="D37" i="51"/>
  <c r="D44" i="51" s="1"/>
  <c r="C37" i="51"/>
  <c r="C44" i="51" s="1"/>
  <c r="E26" i="5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AA45" i="51" s="1"/>
  <c r="Y13" i="51"/>
  <c r="Y26" i="51" s="1"/>
  <c r="X13" i="51"/>
  <c r="W13" i="51"/>
  <c r="W26" i="51" s="1"/>
  <c r="W45" i="51" s="1"/>
  <c r="V13" i="51"/>
  <c r="U13" i="51"/>
  <c r="U26" i="51" s="1"/>
  <c r="T13" i="51"/>
  <c r="T26" i="51" s="1"/>
  <c r="S13" i="51"/>
  <c r="S26" i="51" s="1"/>
  <c r="S45" i="51" s="1"/>
  <c r="R13" i="51"/>
  <c r="R26" i="51" s="1"/>
  <c r="Q13" i="51"/>
  <c r="Q26" i="51" s="1"/>
  <c r="P13" i="51"/>
  <c r="O13" i="51"/>
  <c r="O26" i="51" s="1"/>
  <c r="O45" i="51" s="1"/>
  <c r="N13" i="51"/>
  <c r="M13" i="51"/>
  <c r="L13" i="51"/>
  <c r="K13" i="51"/>
  <c r="K26" i="51" s="1"/>
  <c r="K45" i="51" s="1"/>
  <c r="J13" i="51"/>
  <c r="J26" i="51" s="1"/>
  <c r="I13" i="51"/>
  <c r="I26" i="51" s="1"/>
  <c r="H13" i="51"/>
  <c r="G13" i="51"/>
  <c r="G26" i="51" s="1"/>
  <c r="G45" i="51" s="1"/>
  <c r="F13" i="51"/>
  <c r="E13" i="51"/>
  <c r="D13" i="51"/>
  <c r="D26" i="51" s="1"/>
  <c r="D45" i="51" s="1"/>
  <c r="C13" i="51"/>
  <c r="C26" i="51" s="1"/>
  <c r="C45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D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Y44" i="52" s="1"/>
  <c r="X37" i="52"/>
  <c r="X44" i="52" s="1"/>
  <c r="W37" i="52"/>
  <c r="W44" i="52" s="1"/>
  <c r="V37" i="52"/>
  <c r="U37" i="52"/>
  <c r="U44" i="52" s="1"/>
  <c r="T37" i="52"/>
  <c r="T44" i="52" s="1"/>
  <c r="S37" i="52"/>
  <c r="R37" i="52"/>
  <c r="R44" i="52" s="1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J37" i="52"/>
  <c r="I37" i="52"/>
  <c r="I44" i="52" s="1"/>
  <c r="H37" i="52"/>
  <c r="H44" i="52" s="1"/>
  <c r="G37" i="52"/>
  <c r="G44" i="52" s="1"/>
  <c r="F37" i="52"/>
  <c r="E37" i="52"/>
  <c r="D37" i="52"/>
  <c r="C37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Y45" i="52" s="1"/>
  <c r="X13" i="52"/>
  <c r="X26" i="52" s="1"/>
  <c r="X45" i="52" s="1"/>
  <c r="W13" i="52"/>
  <c r="W26" i="52" s="1"/>
  <c r="W45" i="52" s="1"/>
  <c r="V13" i="52"/>
  <c r="U13" i="52"/>
  <c r="U26" i="52" s="1"/>
  <c r="T13" i="52"/>
  <c r="T26" i="52" s="1"/>
  <c r="S13" i="52"/>
  <c r="S26" i="52" s="1"/>
  <c r="R13" i="52"/>
  <c r="R26" i="52" s="1"/>
  <c r="R45" i="52" s="1"/>
  <c r="Q13" i="52"/>
  <c r="Q26" i="52" s="1"/>
  <c r="P13" i="52"/>
  <c r="P26" i="52" s="1"/>
  <c r="P45" i="52" s="1"/>
  <c r="O13" i="52"/>
  <c r="O26" i="52" s="1"/>
  <c r="O45" i="52" s="1"/>
  <c r="N13" i="52"/>
  <c r="M13" i="52"/>
  <c r="M26" i="52" s="1"/>
  <c r="L13" i="52"/>
  <c r="K13" i="52"/>
  <c r="J13" i="52"/>
  <c r="I13" i="52"/>
  <c r="I26" i="52" s="1"/>
  <c r="I45" i="52" s="1"/>
  <c r="H13" i="52"/>
  <c r="G13" i="52"/>
  <c r="G26" i="52" s="1"/>
  <c r="G45" i="52" s="1"/>
  <c r="F13" i="52"/>
  <c r="E13" i="52"/>
  <c r="E26" i="52" s="1"/>
  <c r="D13" i="52"/>
  <c r="D26" i="52" s="1"/>
  <c r="D45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X44" i="53" s="1"/>
  <c r="W37" i="53"/>
  <c r="W44" i="53" s="1"/>
  <c r="V37" i="53"/>
  <c r="V44" i="53" s="1"/>
  <c r="U37" i="53"/>
  <c r="T37" i="53"/>
  <c r="T44" i="53" s="1"/>
  <c r="S37" i="53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J37" i="53"/>
  <c r="I37" i="53"/>
  <c r="H37" i="53"/>
  <c r="G37" i="53"/>
  <c r="G44" i="53" s="1"/>
  <c r="F37" i="53"/>
  <c r="F44" i="53" s="1"/>
  <c r="E37" i="53"/>
  <c r="D37" i="53"/>
  <c r="D44" i="53" s="1"/>
  <c r="C37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I26" i="53" s="1"/>
  <c r="H25" i="53"/>
  <c r="G25" i="53"/>
  <c r="F25" i="53"/>
  <c r="E25" i="53"/>
  <c r="D25" i="53"/>
  <c r="C25" i="53"/>
  <c r="AA13" i="53"/>
  <c r="AA26" i="53" s="1"/>
  <c r="Y13" i="53"/>
  <c r="Y26" i="53" s="1"/>
  <c r="X13" i="53"/>
  <c r="X26" i="53" s="1"/>
  <c r="W13" i="53"/>
  <c r="V13" i="53"/>
  <c r="V26" i="53" s="1"/>
  <c r="V45" i="53" s="1"/>
  <c r="U13" i="53"/>
  <c r="T13" i="53"/>
  <c r="T26" i="53" s="1"/>
  <c r="T45" i="53" s="1"/>
  <c r="S13" i="53"/>
  <c r="S26" i="53" s="1"/>
  <c r="R13" i="53"/>
  <c r="R26" i="53" s="1"/>
  <c r="Q13" i="53"/>
  <c r="Q26" i="53" s="1"/>
  <c r="P13" i="53"/>
  <c r="P26" i="53" s="1"/>
  <c r="P45" i="53" s="1"/>
  <c r="O13" i="53"/>
  <c r="N13" i="53"/>
  <c r="N26" i="53" s="1"/>
  <c r="N45" i="53" s="1"/>
  <c r="M13" i="53"/>
  <c r="L13" i="53"/>
  <c r="K13" i="53"/>
  <c r="J13" i="53"/>
  <c r="I13" i="53"/>
  <c r="H13" i="53"/>
  <c r="G13" i="53"/>
  <c r="F13" i="53"/>
  <c r="F26" i="53" s="1"/>
  <c r="E13" i="53"/>
  <c r="D13" i="53"/>
  <c r="C13" i="53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U44" i="54"/>
  <c r="N44" i="54"/>
  <c r="AA43" i="54"/>
  <c r="Z43" i="54"/>
  <c r="Y43" i="54"/>
  <c r="X43" i="54"/>
  <c r="X44" i="54" s="1"/>
  <c r="Z44" i="54" s="1"/>
  <c r="W43" i="54"/>
  <c r="V43" i="54"/>
  <c r="U43" i="54"/>
  <c r="T43" i="54"/>
  <c r="S43" i="54"/>
  <c r="R43" i="54"/>
  <c r="Q43" i="54"/>
  <c r="P43" i="54"/>
  <c r="P44" i="54" s="1"/>
  <c r="P45" i="54" s="1"/>
  <c r="O43" i="54"/>
  <c r="N43" i="54"/>
  <c r="M43" i="54"/>
  <c r="L43" i="54"/>
  <c r="K43" i="54"/>
  <c r="J43" i="54"/>
  <c r="I43" i="54"/>
  <c r="H43" i="54"/>
  <c r="H44" i="54" s="1"/>
  <c r="H45" i="54" s="1"/>
  <c r="G43" i="54"/>
  <c r="F43" i="54"/>
  <c r="E43" i="54"/>
  <c r="D43" i="54"/>
  <c r="C43" i="54"/>
  <c r="AA37" i="54"/>
  <c r="AA44" i="54" s="1"/>
  <c r="Z37" i="54"/>
  <c r="Y37" i="54"/>
  <c r="X37" i="54"/>
  <c r="W37" i="54"/>
  <c r="W44" i="54" s="1"/>
  <c r="V37" i="54"/>
  <c r="V44" i="54" s="1"/>
  <c r="U37" i="54"/>
  <c r="T37" i="54"/>
  <c r="S37" i="54"/>
  <c r="S44" i="54" s="1"/>
  <c r="R37" i="54"/>
  <c r="Q37" i="54"/>
  <c r="P37" i="54"/>
  <c r="O37" i="54"/>
  <c r="O44" i="54" s="1"/>
  <c r="N37" i="54"/>
  <c r="M37" i="54"/>
  <c r="M44" i="54" s="1"/>
  <c r="L37" i="54"/>
  <c r="K37" i="54"/>
  <c r="K44" i="54" s="1"/>
  <c r="J37" i="54"/>
  <c r="I37" i="54"/>
  <c r="H37" i="54"/>
  <c r="G37" i="54"/>
  <c r="G44" i="54" s="1"/>
  <c r="F37" i="54"/>
  <c r="F44" i="54" s="1"/>
  <c r="E37" i="54"/>
  <c r="E44" i="54" s="1"/>
  <c r="D37" i="54"/>
  <c r="C37" i="54"/>
  <c r="C44" i="54" s="1"/>
  <c r="Y26" i="54"/>
  <c r="I26" i="54"/>
  <c r="C26" i="54"/>
  <c r="AA25" i="54"/>
  <c r="Z25" i="54"/>
  <c r="Y25" i="54"/>
  <c r="X25" i="54"/>
  <c r="W25" i="54"/>
  <c r="V25" i="54"/>
  <c r="U25" i="54"/>
  <c r="T25" i="54"/>
  <c r="T26" i="54" s="1"/>
  <c r="S25" i="54"/>
  <c r="R25" i="54"/>
  <c r="Q25" i="54"/>
  <c r="P25" i="54"/>
  <c r="P26" i="54" s="1"/>
  <c r="O25" i="54"/>
  <c r="N25" i="54"/>
  <c r="M25" i="54"/>
  <c r="L25" i="54"/>
  <c r="L26" i="54" s="1"/>
  <c r="K25" i="54"/>
  <c r="J25" i="54"/>
  <c r="I25" i="54"/>
  <c r="H25" i="54"/>
  <c r="H26" i="54" s="1"/>
  <c r="G25" i="54"/>
  <c r="F25" i="54"/>
  <c r="E25" i="54"/>
  <c r="D25" i="54"/>
  <c r="D26" i="54" s="1"/>
  <c r="C25" i="54"/>
  <c r="AA13" i="54"/>
  <c r="AA26" i="54" s="1"/>
  <c r="AA45" i="54" s="1"/>
  <c r="Z13" i="54"/>
  <c r="Y13" i="54"/>
  <c r="X13" i="54"/>
  <c r="X26" i="54" s="1"/>
  <c r="Z26" i="54" s="1"/>
  <c r="W13" i="54"/>
  <c r="W26" i="54" s="1"/>
  <c r="W45" i="54" s="1"/>
  <c r="V13" i="54"/>
  <c r="U13" i="54"/>
  <c r="U26" i="54" s="1"/>
  <c r="T13" i="54"/>
  <c r="S13" i="54"/>
  <c r="S26" i="54" s="1"/>
  <c r="R13" i="54"/>
  <c r="Q13" i="54"/>
  <c r="Q26" i="54" s="1"/>
  <c r="P13" i="54"/>
  <c r="O13" i="54"/>
  <c r="O26" i="54" s="1"/>
  <c r="O45" i="54" s="1"/>
  <c r="N13" i="54"/>
  <c r="M13" i="54"/>
  <c r="M26" i="54" s="1"/>
  <c r="L13" i="54"/>
  <c r="K13" i="54"/>
  <c r="K26" i="54" s="1"/>
  <c r="K45" i="54" s="1"/>
  <c r="J13" i="54"/>
  <c r="I13" i="54"/>
  <c r="H13" i="54"/>
  <c r="G13" i="54"/>
  <c r="G26" i="54" s="1"/>
  <c r="G45" i="54" s="1"/>
  <c r="F13" i="54"/>
  <c r="E13" i="54"/>
  <c r="E26" i="54" s="1"/>
  <c r="D13" i="54"/>
  <c r="C13" i="54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M44" i="55"/>
  <c r="AA43" i="55"/>
  <c r="Y43" i="55"/>
  <c r="X43" i="55"/>
  <c r="W43" i="55"/>
  <c r="V43" i="55"/>
  <c r="V44" i="55" s="1"/>
  <c r="U43" i="55"/>
  <c r="T43" i="55"/>
  <c r="S43" i="55"/>
  <c r="R43" i="55"/>
  <c r="Q43" i="55"/>
  <c r="P43" i="55"/>
  <c r="P44" i="55" s="1"/>
  <c r="O43" i="55"/>
  <c r="N43" i="55"/>
  <c r="N44" i="55" s="1"/>
  <c r="M43" i="55"/>
  <c r="L43" i="55"/>
  <c r="K43" i="55"/>
  <c r="J43" i="55"/>
  <c r="I43" i="55"/>
  <c r="H43" i="55"/>
  <c r="G43" i="55"/>
  <c r="F43" i="55"/>
  <c r="F44" i="55" s="1"/>
  <c r="E43" i="55"/>
  <c r="D43" i="55"/>
  <c r="C43" i="55"/>
  <c r="AA37" i="55"/>
  <c r="Y37" i="55"/>
  <c r="X37" i="55"/>
  <c r="X44" i="55" s="1"/>
  <c r="W37" i="55"/>
  <c r="W44" i="55" s="1"/>
  <c r="V37" i="55"/>
  <c r="U37" i="55"/>
  <c r="U44" i="55" s="1"/>
  <c r="T37" i="55"/>
  <c r="S37" i="55"/>
  <c r="S44" i="55" s="1"/>
  <c r="R37" i="55"/>
  <c r="Q37" i="55"/>
  <c r="P37" i="55"/>
  <c r="O37" i="55"/>
  <c r="O44" i="55" s="1"/>
  <c r="N37" i="55"/>
  <c r="M37" i="55"/>
  <c r="L37" i="55"/>
  <c r="K37" i="55"/>
  <c r="K44" i="55" s="1"/>
  <c r="J37" i="55"/>
  <c r="I37" i="55"/>
  <c r="H37" i="55"/>
  <c r="H44" i="55" s="1"/>
  <c r="G37" i="55"/>
  <c r="G44" i="55" s="1"/>
  <c r="F37" i="55"/>
  <c r="E37" i="55"/>
  <c r="E44" i="55" s="1"/>
  <c r="D37" i="55"/>
  <c r="C37" i="55"/>
  <c r="C44" i="55" s="1"/>
  <c r="Y26" i="55"/>
  <c r="C26" i="55"/>
  <c r="C45" i="55" s="1"/>
  <c r="AA25" i="55"/>
  <c r="Z25" i="55"/>
  <c r="Y25" i="55"/>
  <c r="X25" i="55"/>
  <c r="W25" i="55"/>
  <c r="V25" i="55"/>
  <c r="U25" i="55"/>
  <c r="T25" i="55"/>
  <c r="T26" i="55" s="1"/>
  <c r="S25" i="55"/>
  <c r="R25" i="55"/>
  <c r="Q25" i="55"/>
  <c r="P25" i="55"/>
  <c r="P26" i="55" s="1"/>
  <c r="O25" i="55"/>
  <c r="N25" i="55"/>
  <c r="M25" i="55"/>
  <c r="L25" i="55"/>
  <c r="L26" i="55" s="1"/>
  <c r="K25" i="55"/>
  <c r="J25" i="55"/>
  <c r="I25" i="55"/>
  <c r="H25" i="55"/>
  <c r="G25" i="55"/>
  <c r="F25" i="55"/>
  <c r="E25" i="55"/>
  <c r="D25" i="55"/>
  <c r="D26" i="55" s="1"/>
  <c r="C25" i="55"/>
  <c r="AA13" i="55"/>
  <c r="AA26" i="55" s="1"/>
  <c r="Y13" i="55"/>
  <c r="X13" i="55"/>
  <c r="X26" i="55" s="1"/>
  <c r="Z26" i="55" s="1"/>
  <c r="W13" i="55"/>
  <c r="W26" i="55" s="1"/>
  <c r="V13" i="55"/>
  <c r="U13" i="55"/>
  <c r="U26" i="55" s="1"/>
  <c r="T13" i="55"/>
  <c r="S13" i="55"/>
  <c r="S26" i="55" s="1"/>
  <c r="S45" i="55" s="1"/>
  <c r="R13" i="55"/>
  <c r="Q13" i="55"/>
  <c r="Q26" i="55" s="1"/>
  <c r="P13" i="55"/>
  <c r="O13" i="55"/>
  <c r="O26" i="55" s="1"/>
  <c r="N13" i="55"/>
  <c r="M13" i="55"/>
  <c r="M26" i="55" s="1"/>
  <c r="M45" i="55" s="1"/>
  <c r="L13" i="55"/>
  <c r="K13" i="55"/>
  <c r="K26" i="55" s="1"/>
  <c r="K45" i="55" s="1"/>
  <c r="J13" i="55"/>
  <c r="I13" i="55"/>
  <c r="I26" i="55" s="1"/>
  <c r="H13" i="55"/>
  <c r="H26" i="55" s="1"/>
  <c r="G13" i="55"/>
  <c r="G26" i="55" s="1"/>
  <c r="F13" i="55"/>
  <c r="E13" i="55"/>
  <c r="E26" i="55" s="1"/>
  <c r="D13" i="55"/>
  <c r="C13" i="55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M44" i="1"/>
  <c r="AA43" i="1"/>
  <c r="Z43" i="1"/>
  <c r="Y43" i="1"/>
  <c r="Y44" i="1" s="1"/>
  <c r="X43" i="1"/>
  <c r="W43" i="1"/>
  <c r="V43" i="1"/>
  <c r="U43" i="1"/>
  <c r="U44" i="1" s="1"/>
  <c r="T43" i="1"/>
  <c r="S43" i="1"/>
  <c r="R43" i="1"/>
  <c r="Q43" i="1"/>
  <c r="Q44" i="1" s="1"/>
  <c r="P43" i="1"/>
  <c r="O43" i="1"/>
  <c r="N43" i="1"/>
  <c r="M43" i="1"/>
  <c r="L43" i="1"/>
  <c r="K43" i="1"/>
  <c r="J43" i="1"/>
  <c r="I43" i="1"/>
  <c r="I44" i="1" s="1"/>
  <c r="H43" i="1"/>
  <c r="G43" i="1"/>
  <c r="F43" i="1"/>
  <c r="E43" i="1"/>
  <c r="D43" i="1"/>
  <c r="C43" i="1"/>
  <c r="AA37" i="1"/>
  <c r="Y37" i="1"/>
  <c r="X37" i="1"/>
  <c r="X44" i="1" s="1"/>
  <c r="Z44" i="1" s="1"/>
  <c r="W37" i="1"/>
  <c r="V37" i="1"/>
  <c r="V44" i="1" s="1"/>
  <c r="U37" i="1"/>
  <c r="T37" i="1"/>
  <c r="T44" i="1" s="1"/>
  <c r="S37" i="1"/>
  <c r="R37" i="1"/>
  <c r="R44" i="1" s="1"/>
  <c r="Q37" i="1"/>
  <c r="P37" i="1"/>
  <c r="P44" i="1" s="1"/>
  <c r="O37" i="1"/>
  <c r="N37" i="1"/>
  <c r="N44" i="1" s="1"/>
  <c r="M37" i="1"/>
  <c r="L37" i="1"/>
  <c r="L44" i="1" s="1"/>
  <c r="K37" i="1"/>
  <c r="J37" i="1"/>
  <c r="J44" i="1" s="1"/>
  <c r="I37" i="1"/>
  <c r="H37" i="1"/>
  <c r="H44" i="1" s="1"/>
  <c r="G37" i="1"/>
  <c r="F37" i="1"/>
  <c r="F44" i="1" s="1"/>
  <c r="E37" i="1"/>
  <c r="E44" i="1" s="1"/>
  <c r="D37" i="1"/>
  <c r="D44" i="1" s="1"/>
  <c r="C37" i="1"/>
  <c r="X26" i="1"/>
  <c r="AA25" i="1"/>
  <c r="AA26" i="1" s="1"/>
  <c r="Y25" i="1"/>
  <c r="Z25" i="1" s="1"/>
  <c r="X25" i="1"/>
  <c r="W25" i="1"/>
  <c r="V25" i="1"/>
  <c r="U25" i="1"/>
  <c r="T25" i="1"/>
  <c r="S25" i="1"/>
  <c r="R25" i="1"/>
  <c r="Q25" i="1"/>
  <c r="Q26" i="1" s="1"/>
  <c r="P25" i="1"/>
  <c r="O25" i="1"/>
  <c r="N25" i="1"/>
  <c r="M25" i="1"/>
  <c r="L25" i="1"/>
  <c r="K25" i="1"/>
  <c r="K26" i="1" s="1"/>
  <c r="J25" i="1"/>
  <c r="I25" i="1"/>
  <c r="I26" i="1" s="1"/>
  <c r="H25" i="1"/>
  <c r="G25" i="1"/>
  <c r="F25" i="1"/>
  <c r="E25" i="1"/>
  <c r="D25" i="1"/>
  <c r="C25" i="1"/>
  <c r="AA13" i="1"/>
  <c r="Z13" i="1"/>
  <c r="Y13" i="1"/>
  <c r="Y26" i="1" s="1"/>
  <c r="X13" i="1"/>
  <c r="W13" i="1"/>
  <c r="V13" i="1"/>
  <c r="V26" i="1" s="1"/>
  <c r="U13" i="1"/>
  <c r="T13" i="1"/>
  <c r="S13" i="1"/>
  <c r="S26" i="1" s="1"/>
  <c r="R13" i="1"/>
  <c r="R26" i="1" s="1"/>
  <c r="R45" i="1" s="1"/>
  <c r="Q13" i="1"/>
  <c r="P13" i="1"/>
  <c r="P26" i="1" s="1"/>
  <c r="O13" i="1"/>
  <c r="N13" i="1"/>
  <c r="N26" i="1" s="1"/>
  <c r="M13" i="1"/>
  <c r="L13" i="1"/>
  <c r="K13" i="1"/>
  <c r="J13" i="1"/>
  <c r="J26" i="1" s="1"/>
  <c r="J45" i="1" s="1"/>
  <c r="I13" i="1"/>
  <c r="H13" i="1"/>
  <c r="H26" i="1" s="1"/>
  <c r="G13" i="1"/>
  <c r="F13" i="1"/>
  <c r="F26" i="1" s="1"/>
  <c r="E13" i="1"/>
  <c r="D13" i="1"/>
  <c r="C13" i="1"/>
  <c r="C26" i="1" s="1"/>
  <c r="H45" i="1" l="1"/>
  <c r="P45" i="1"/>
  <c r="H45" i="55"/>
  <c r="P45" i="55"/>
  <c r="U45" i="55"/>
  <c r="E26" i="1"/>
  <c r="E45" i="1" s="1"/>
  <c r="M26" i="1"/>
  <c r="M45" i="1" s="1"/>
  <c r="U26" i="1"/>
  <c r="U45" i="1" s="1"/>
  <c r="D26" i="1"/>
  <c r="D45" i="1" s="1"/>
  <c r="L26" i="1"/>
  <c r="L45" i="1" s="1"/>
  <c r="T26" i="1"/>
  <c r="T45" i="1" s="1"/>
  <c r="F26" i="55"/>
  <c r="F45" i="55" s="1"/>
  <c r="N26" i="55"/>
  <c r="N45" i="55" s="1"/>
  <c r="V26" i="55"/>
  <c r="V45" i="55" s="1"/>
  <c r="J44" i="55"/>
  <c r="R44" i="55"/>
  <c r="Z37" i="55"/>
  <c r="I44" i="55"/>
  <c r="I45" i="55" s="1"/>
  <c r="Q44" i="55"/>
  <c r="Q45" i="55" s="1"/>
  <c r="Y44" i="55"/>
  <c r="Y45" i="55" s="1"/>
  <c r="Z50" i="55"/>
  <c r="D44" i="54"/>
  <c r="D45" i="54" s="1"/>
  <c r="L44" i="54"/>
  <c r="T44" i="54"/>
  <c r="H26" i="53"/>
  <c r="Z44" i="52"/>
  <c r="L45" i="47"/>
  <c r="D45" i="45"/>
  <c r="L45" i="45"/>
  <c r="Z26" i="1"/>
  <c r="T45" i="55"/>
  <c r="Z26" i="53"/>
  <c r="X45" i="53"/>
  <c r="N45" i="1"/>
  <c r="Z37" i="1"/>
  <c r="Q45" i="1"/>
  <c r="AA44" i="55"/>
  <c r="AA45" i="55" s="1"/>
  <c r="Z13" i="53"/>
  <c r="L45" i="42"/>
  <c r="Q45" i="39"/>
  <c r="D45" i="36"/>
  <c r="L45" i="36"/>
  <c r="F45" i="1"/>
  <c r="V45" i="1"/>
  <c r="I45" i="1"/>
  <c r="Y45" i="1"/>
  <c r="G26" i="1"/>
  <c r="O26" i="1"/>
  <c r="W26" i="1"/>
  <c r="C44" i="1"/>
  <c r="C45" i="1" s="1"/>
  <c r="K44" i="1"/>
  <c r="S44" i="1"/>
  <c r="S45" i="1" s="1"/>
  <c r="AA44" i="1"/>
  <c r="D44" i="55"/>
  <c r="D45" i="55" s="1"/>
  <c r="L44" i="55"/>
  <c r="L45" i="55" s="1"/>
  <c r="T44" i="55"/>
  <c r="J26" i="54"/>
  <c r="R26" i="54"/>
  <c r="C26" i="53"/>
  <c r="K26" i="53"/>
  <c r="K45" i="53" s="1"/>
  <c r="AA45" i="53"/>
  <c r="J26" i="53"/>
  <c r="D45" i="49"/>
  <c r="T45" i="49"/>
  <c r="D45" i="44"/>
  <c r="T45" i="44"/>
  <c r="I45" i="43"/>
  <c r="Q45" i="43"/>
  <c r="Y45" i="43"/>
  <c r="J26" i="55"/>
  <c r="R26" i="55"/>
  <c r="Z13" i="55"/>
  <c r="E26" i="53"/>
  <c r="M26" i="53"/>
  <c r="M45" i="53" s="1"/>
  <c r="U26" i="53"/>
  <c r="D26" i="53"/>
  <c r="D45" i="53" s="1"/>
  <c r="L26" i="53"/>
  <c r="X45" i="42"/>
  <c r="E45" i="55"/>
  <c r="M45" i="54"/>
  <c r="T45" i="54"/>
  <c r="D45" i="46"/>
  <c r="T45" i="46"/>
  <c r="D45" i="40"/>
  <c r="L45" i="40"/>
  <c r="T45" i="40"/>
  <c r="E45" i="54"/>
  <c r="U45" i="54"/>
  <c r="L45" i="54"/>
  <c r="C45" i="54"/>
  <c r="G44" i="1"/>
  <c r="O44" i="1"/>
  <c r="W44" i="1"/>
  <c r="F26" i="54"/>
  <c r="F45" i="54" s="1"/>
  <c r="N26" i="54"/>
  <c r="N45" i="54" s="1"/>
  <c r="V26" i="54"/>
  <c r="V45" i="54" s="1"/>
  <c r="J44" i="54"/>
  <c r="R44" i="54"/>
  <c r="I44" i="54"/>
  <c r="I45" i="54" s="1"/>
  <c r="Q44" i="54"/>
  <c r="Q45" i="54" s="1"/>
  <c r="Y44" i="54"/>
  <c r="Y45" i="54" s="1"/>
  <c r="G26" i="53"/>
  <c r="G45" i="53" s="1"/>
  <c r="O26" i="53"/>
  <c r="O45" i="53" s="1"/>
  <c r="W26" i="53"/>
  <c r="W45" i="53" s="1"/>
  <c r="Z26" i="44"/>
  <c r="D45" i="38"/>
  <c r="D45" i="37"/>
  <c r="T45" i="37"/>
  <c r="C44" i="53"/>
  <c r="K44" i="53"/>
  <c r="S44" i="53"/>
  <c r="S45" i="53" s="1"/>
  <c r="AA44" i="53"/>
  <c r="J44" i="53"/>
  <c r="J26" i="52"/>
  <c r="E44" i="52"/>
  <c r="E44" i="50"/>
  <c r="U44" i="50"/>
  <c r="E44" i="47"/>
  <c r="M44" i="47"/>
  <c r="U44" i="47"/>
  <c r="J45" i="46"/>
  <c r="R45" i="46"/>
  <c r="AA44" i="45"/>
  <c r="AA45" i="45" s="1"/>
  <c r="Q45" i="44"/>
  <c r="C45" i="43"/>
  <c r="K45" i="43"/>
  <c r="S45" i="43"/>
  <c r="E44" i="43"/>
  <c r="U44" i="43"/>
  <c r="Q26" i="42"/>
  <c r="Y26" i="42"/>
  <c r="Y45" i="42" s="1"/>
  <c r="H26" i="42"/>
  <c r="P26" i="42"/>
  <c r="Z25" i="42"/>
  <c r="Q44" i="42"/>
  <c r="Y44" i="42"/>
  <c r="J45" i="41"/>
  <c r="R45" i="41"/>
  <c r="F44" i="41"/>
  <c r="V44" i="41"/>
  <c r="C26" i="38"/>
  <c r="C45" i="38" s="1"/>
  <c r="K26" i="38"/>
  <c r="K45" i="38" s="1"/>
  <c r="S26" i="38"/>
  <c r="S45" i="38" s="1"/>
  <c r="AA26" i="38"/>
  <c r="Z25" i="38"/>
  <c r="E44" i="38"/>
  <c r="M44" i="38"/>
  <c r="Z13" i="37"/>
  <c r="I45" i="37"/>
  <c r="Y45" i="37"/>
  <c r="AA26" i="36"/>
  <c r="I45" i="35"/>
  <c r="Q45" i="35"/>
  <c r="Z13" i="35"/>
  <c r="Y26" i="35"/>
  <c r="Y45" i="35" s="1"/>
  <c r="AA45" i="31"/>
  <c r="K26" i="52"/>
  <c r="F44" i="52"/>
  <c r="V44" i="52"/>
  <c r="I45" i="49"/>
  <c r="Y45" i="49"/>
  <c r="H26" i="49"/>
  <c r="H45" i="49" s="1"/>
  <c r="P26" i="49"/>
  <c r="P45" i="49" s="1"/>
  <c r="X26" i="49"/>
  <c r="M44" i="46"/>
  <c r="U44" i="46"/>
  <c r="C45" i="45"/>
  <c r="K45" i="45"/>
  <c r="S45" i="45"/>
  <c r="J26" i="42"/>
  <c r="J45" i="42" s="1"/>
  <c r="R26" i="42"/>
  <c r="R45" i="42" s="1"/>
  <c r="J44" i="42"/>
  <c r="R44" i="42"/>
  <c r="K26" i="41"/>
  <c r="K26" i="40"/>
  <c r="K45" i="40" s="1"/>
  <c r="S26" i="40"/>
  <c r="S45" i="40" s="1"/>
  <c r="AA26" i="40"/>
  <c r="AA45" i="40" s="1"/>
  <c r="H26" i="39"/>
  <c r="H45" i="39" s="1"/>
  <c r="P26" i="39"/>
  <c r="P45" i="39" s="1"/>
  <c r="X26" i="39"/>
  <c r="C26" i="37"/>
  <c r="C45" i="37" s="1"/>
  <c r="K26" i="37"/>
  <c r="K45" i="37" s="1"/>
  <c r="S26" i="37"/>
  <c r="S45" i="37" s="1"/>
  <c r="AA26" i="37"/>
  <c r="AA45" i="37" s="1"/>
  <c r="X44" i="30"/>
  <c r="Z37" i="30"/>
  <c r="W45" i="29"/>
  <c r="G26" i="29"/>
  <c r="G45" i="29" s="1"/>
  <c r="V45" i="28"/>
  <c r="M45" i="21"/>
  <c r="L26" i="52"/>
  <c r="H26" i="51"/>
  <c r="P26" i="51"/>
  <c r="X26" i="51"/>
  <c r="E44" i="51"/>
  <c r="M44" i="51"/>
  <c r="U44" i="51"/>
  <c r="U45" i="51" s="1"/>
  <c r="I45" i="50"/>
  <c r="Q45" i="50"/>
  <c r="Y45" i="50"/>
  <c r="AA44" i="49"/>
  <c r="AA45" i="49" s="1"/>
  <c r="I26" i="47"/>
  <c r="I45" i="47" s="1"/>
  <c r="Q26" i="47"/>
  <c r="Q45" i="47" s="1"/>
  <c r="Y26" i="47"/>
  <c r="Y45" i="47" s="1"/>
  <c r="T45" i="41"/>
  <c r="H45" i="41"/>
  <c r="M45" i="38"/>
  <c r="E44" i="36"/>
  <c r="M44" i="36"/>
  <c r="F45" i="53"/>
  <c r="E44" i="53"/>
  <c r="U44" i="53"/>
  <c r="M45" i="52"/>
  <c r="U45" i="52"/>
  <c r="Z37" i="52"/>
  <c r="F44" i="51"/>
  <c r="Z13" i="50"/>
  <c r="E45" i="48"/>
  <c r="C45" i="47"/>
  <c r="S45" i="47"/>
  <c r="E44" i="45"/>
  <c r="M44" i="45"/>
  <c r="U44" i="45"/>
  <c r="Y26" i="44"/>
  <c r="Y45" i="44" s="1"/>
  <c r="N45" i="43"/>
  <c r="V45" i="43"/>
  <c r="L44" i="42"/>
  <c r="M45" i="41"/>
  <c r="U45" i="41"/>
  <c r="M44" i="40"/>
  <c r="U44" i="40"/>
  <c r="K45" i="39"/>
  <c r="F26" i="38"/>
  <c r="N26" i="38"/>
  <c r="V26" i="38"/>
  <c r="E26" i="37"/>
  <c r="M26" i="37"/>
  <c r="U26" i="37"/>
  <c r="G45" i="36"/>
  <c r="D45" i="33"/>
  <c r="T45" i="33"/>
  <c r="D45" i="25"/>
  <c r="W45" i="23"/>
  <c r="K45" i="16"/>
  <c r="X26" i="5"/>
  <c r="Z13" i="5"/>
  <c r="K45" i="50"/>
  <c r="AA45" i="50"/>
  <c r="E44" i="48"/>
  <c r="M44" i="48"/>
  <c r="M45" i="48" s="1"/>
  <c r="U44" i="48"/>
  <c r="U45" i="48" s="1"/>
  <c r="M45" i="44"/>
  <c r="X26" i="43"/>
  <c r="Z26" i="43" s="1"/>
  <c r="D45" i="42"/>
  <c r="V45" i="40"/>
  <c r="O45" i="40"/>
  <c r="D45" i="39"/>
  <c r="E45" i="35"/>
  <c r="J44" i="52"/>
  <c r="H44" i="51"/>
  <c r="AA44" i="50"/>
  <c r="E26" i="49"/>
  <c r="E45" i="49" s="1"/>
  <c r="M26" i="49"/>
  <c r="M45" i="49" s="1"/>
  <c r="U26" i="49"/>
  <c r="U45" i="49" s="1"/>
  <c r="E44" i="49"/>
  <c r="U44" i="49"/>
  <c r="AA44" i="47"/>
  <c r="AA45" i="47" s="1"/>
  <c r="AA44" i="43"/>
  <c r="E26" i="42"/>
  <c r="F44" i="42"/>
  <c r="N44" i="42"/>
  <c r="V44" i="42"/>
  <c r="E44" i="42"/>
  <c r="M44" i="42"/>
  <c r="U44" i="42"/>
  <c r="G45" i="41"/>
  <c r="W45" i="41"/>
  <c r="G26" i="40"/>
  <c r="G45" i="40" s="1"/>
  <c r="E44" i="39"/>
  <c r="U44" i="39"/>
  <c r="AA44" i="38"/>
  <c r="N45" i="33"/>
  <c r="AA45" i="32"/>
  <c r="G45" i="31"/>
  <c r="R45" i="29"/>
  <c r="AA44" i="29"/>
  <c r="AA45" i="28"/>
  <c r="F45" i="27"/>
  <c r="N45" i="27"/>
  <c r="S45" i="24"/>
  <c r="H44" i="53"/>
  <c r="H26" i="52"/>
  <c r="H45" i="52" s="1"/>
  <c r="T45" i="51"/>
  <c r="L26" i="51"/>
  <c r="L45" i="51" s="1"/>
  <c r="E45" i="51"/>
  <c r="E45" i="50"/>
  <c r="M45" i="50"/>
  <c r="U45" i="50"/>
  <c r="H26" i="48"/>
  <c r="H45" i="48" s="1"/>
  <c r="X26" i="48"/>
  <c r="H26" i="46"/>
  <c r="H45" i="46" s="1"/>
  <c r="P26" i="46"/>
  <c r="P45" i="46" s="1"/>
  <c r="H26" i="45"/>
  <c r="H45" i="45" s="1"/>
  <c r="P26" i="45"/>
  <c r="P45" i="45" s="1"/>
  <c r="T45" i="45"/>
  <c r="L45" i="44"/>
  <c r="E44" i="44"/>
  <c r="E45" i="44" s="1"/>
  <c r="U44" i="44"/>
  <c r="U45" i="44" s="1"/>
  <c r="G45" i="42"/>
  <c r="H44" i="40"/>
  <c r="H26" i="36"/>
  <c r="H45" i="36" s="1"/>
  <c r="P26" i="36"/>
  <c r="P45" i="36" s="1"/>
  <c r="X26" i="36"/>
  <c r="T45" i="36"/>
  <c r="J44" i="32"/>
  <c r="Z37" i="53"/>
  <c r="I44" i="53"/>
  <c r="Q45" i="52"/>
  <c r="Z13" i="52"/>
  <c r="M26" i="51"/>
  <c r="M45" i="51" s="1"/>
  <c r="N45" i="50"/>
  <c r="I45" i="48"/>
  <c r="Y45" i="48"/>
  <c r="Q45" i="46"/>
  <c r="Y45" i="46"/>
  <c r="K45" i="46"/>
  <c r="Q45" i="45"/>
  <c r="Z13" i="45"/>
  <c r="P26" i="44"/>
  <c r="P45" i="44" s="1"/>
  <c r="Z50" i="43"/>
  <c r="H44" i="42"/>
  <c r="P44" i="42"/>
  <c r="Q45" i="41"/>
  <c r="Z13" i="41"/>
  <c r="E44" i="41"/>
  <c r="E45" i="41" s="1"/>
  <c r="H26" i="40"/>
  <c r="P26" i="40"/>
  <c r="X26" i="40"/>
  <c r="X44" i="40"/>
  <c r="Z44" i="40" s="1"/>
  <c r="N45" i="39"/>
  <c r="E44" i="37"/>
  <c r="M44" i="37"/>
  <c r="M45" i="37" s="1"/>
  <c r="I45" i="36"/>
  <c r="Q45" i="36"/>
  <c r="Y45" i="36"/>
  <c r="AA44" i="36"/>
  <c r="H26" i="35"/>
  <c r="H45" i="35" s="1"/>
  <c r="P26" i="35"/>
  <c r="P45" i="35" s="1"/>
  <c r="L45" i="34"/>
  <c r="T45" i="34"/>
  <c r="Y45" i="34"/>
  <c r="D45" i="32"/>
  <c r="D45" i="28"/>
  <c r="Z26" i="27"/>
  <c r="X45" i="27"/>
  <c r="Z45" i="27" s="1"/>
  <c r="E45" i="23"/>
  <c r="F45" i="8"/>
  <c r="N45" i="31"/>
  <c r="V26" i="31"/>
  <c r="V45" i="31" s="1"/>
  <c r="P45" i="30"/>
  <c r="H44" i="30"/>
  <c r="Z50" i="30"/>
  <c r="C44" i="29"/>
  <c r="K44" i="29"/>
  <c r="Z13" i="27"/>
  <c r="I26" i="27"/>
  <c r="Y26" i="27"/>
  <c r="Z37" i="27"/>
  <c r="I44" i="27"/>
  <c r="Q44" i="27"/>
  <c r="Y44" i="27"/>
  <c r="C45" i="26"/>
  <c r="S45" i="26"/>
  <c r="Z13" i="25"/>
  <c r="M45" i="23"/>
  <c r="U45" i="23"/>
  <c r="AA26" i="22"/>
  <c r="AA45" i="22" s="1"/>
  <c r="C45" i="16"/>
  <c r="J26" i="8"/>
  <c r="M45" i="32"/>
  <c r="W45" i="31"/>
  <c r="H26" i="30"/>
  <c r="Y44" i="30"/>
  <c r="H45" i="28"/>
  <c r="W26" i="28"/>
  <c r="W45" i="28" s="1"/>
  <c r="T44" i="28"/>
  <c r="S45" i="27"/>
  <c r="AA45" i="27"/>
  <c r="E45" i="26"/>
  <c r="M45" i="26"/>
  <c r="U45" i="26"/>
  <c r="D44" i="26"/>
  <c r="L44" i="26"/>
  <c r="L45" i="26" s="1"/>
  <c r="T44" i="26"/>
  <c r="T45" i="26" s="1"/>
  <c r="C45" i="25"/>
  <c r="C26" i="22"/>
  <c r="K26" i="22"/>
  <c r="S26" i="22"/>
  <c r="C44" i="16"/>
  <c r="K44" i="16"/>
  <c r="S44" i="16"/>
  <c r="S45" i="16" s="1"/>
  <c r="G44" i="13"/>
  <c r="W44" i="13"/>
  <c r="D45" i="12"/>
  <c r="L45" i="12"/>
  <c r="AA45" i="35"/>
  <c r="E44" i="34"/>
  <c r="E45" i="34" s="1"/>
  <c r="U44" i="34"/>
  <c r="U45" i="34" s="1"/>
  <c r="Q45" i="33"/>
  <c r="E44" i="32"/>
  <c r="E45" i="32" s="1"/>
  <c r="Z50" i="32"/>
  <c r="P45" i="31"/>
  <c r="H44" i="31"/>
  <c r="H45" i="31" s="1"/>
  <c r="P44" i="31"/>
  <c r="J45" i="29"/>
  <c r="AA26" i="29"/>
  <c r="Z50" i="29"/>
  <c r="M44" i="28"/>
  <c r="L44" i="25"/>
  <c r="L45" i="25" s="1"/>
  <c r="T44" i="25"/>
  <c r="T45" i="25" s="1"/>
  <c r="O26" i="24"/>
  <c r="O45" i="24" s="1"/>
  <c r="E45" i="22"/>
  <c r="U45" i="22"/>
  <c r="Z37" i="22"/>
  <c r="H26" i="21"/>
  <c r="H45" i="21" s="1"/>
  <c r="P26" i="21"/>
  <c r="P45" i="21" s="1"/>
  <c r="Z37" i="20"/>
  <c r="L45" i="19"/>
  <c r="Z13" i="17"/>
  <c r="K44" i="10"/>
  <c r="K45" i="10" s="1"/>
  <c r="S44" i="10"/>
  <c r="S45" i="10" s="1"/>
  <c r="L26" i="8"/>
  <c r="K45" i="35"/>
  <c r="E44" i="33"/>
  <c r="U44" i="33"/>
  <c r="R45" i="31"/>
  <c r="Q44" i="31"/>
  <c r="AA26" i="30"/>
  <c r="AA45" i="30" s="1"/>
  <c r="L45" i="30"/>
  <c r="S44" i="30"/>
  <c r="C26" i="29"/>
  <c r="C45" i="29" s="1"/>
  <c r="K26" i="29"/>
  <c r="K45" i="29" s="1"/>
  <c r="S26" i="29"/>
  <c r="Z13" i="28"/>
  <c r="D26" i="27"/>
  <c r="L26" i="27"/>
  <c r="T26" i="27"/>
  <c r="T45" i="27" s="1"/>
  <c r="D44" i="27"/>
  <c r="L44" i="27"/>
  <c r="T44" i="27"/>
  <c r="G26" i="26"/>
  <c r="G45" i="26" s="1"/>
  <c r="O26" i="26"/>
  <c r="O45" i="26" s="1"/>
  <c r="P26" i="24"/>
  <c r="P45" i="24" s="1"/>
  <c r="J45" i="21"/>
  <c r="H45" i="19"/>
  <c r="P45" i="19"/>
  <c r="H45" i="18"/>
  <c r="C45" i="13"/>
  <c r="O45" i="13"/>
  <c r="E44" i="12"/>
  <c r="U44" i="12"/>
  <c r="P26" i="34"/>
  <c r="P45" i="34" s="1"/>
  <c r="C26" i="30"/>
  <c r="F45" i="25"/>
  <c r="V45" i="25"/>
  <c r="I45" i="24"/>
  <c r="Q45" i="24"/>
  <c r="H26" i="23"/>
  <c r="H45" i="23" s="1"/>
  <c r="G45" i="22"/>
  <c r="O45" i="22"/>
  <c r="W45" i="22"/>
  <c r="D45" i="22"/>
  <c r="T45" i="22"/>
  <c r="Z37" i="21"/>
  <c r="P45" i="20"/>
  <c r="AA45" i="15"/>
  <c r="V45" i="12"/>
  <c r="T45" i="11"/>
  <c r="Y45" i="11"/>
  <c r="Z26" i="7"/>
  <c r="E44" i="35"/>
  <c r="M44" i="35"/>
  <c r="M45" i="35" s="1"/>
  <c r="U44" i="35"/>
  <c r="U45" i="35" s="1"/>
  <c r="I45" i="34"/>
  <c r="P26" i="32"/>
  <c r="P45" i="32" s="1"/>
  <c r="C26" i="31"/>
  <c r="C45" i="31" s="1"/>
  <c r="K26" i="31"/>
  <c r="K45" i="31" s="1"/>
  <c r="S26" i="31"/>
  <c r="S45" i="31" s="1"/>
  <c r="H44" i="29"/>
  <c r="P44" i="29"/>
  <c r="P45" i="29" s="1"/>
  <c r="X44" i="29"/>
  <c r="C26" i="28"/>
  <c r="C45" i="28" s="1"/>
  <c r="Z26" i="28"/>
  <c r="P44" i="28"/>
  <c r="Q45" i="26"/>
  <c r="Y45" i="26"/>
  <c r="Z13" i="23"/>
  <c r="D26" i="21"/>
  <c r="L26" i="21"/>
  <c r="T26" i="21"/>
  <c r="AA45" i="21"/>
  <c r="I45" i="20"/>
  <c r="Q45" i="20"/>
  <c r="AA45" i="9"/>
  <c r="Q45" i="7"/>
  <c r="H45" i="4"/>
  <c r="J26" i="32"/>
  <c r="J45" i="32" s="1"/>
  <c r="R26" i="32"/>
  <c r="R45" i="32" s="1"/>
  <c r="I26" i="32"/>
  <c r="I45" i="32" s="1"/>
  <c r="Y26" i="32"/>
  <c r="Y45" i="32" s="1"/>
  <c r="L45" i="31"/>
  <c r="E44" i="31"/>
  <c r="E45" i="31" s="1"/>
  <c r="M44" i="31"/>
  <c r="M45" i="31" s="1"/>
  <c r="U44" i="31"/>
  <c r="L44" i="31"/>
  <c r="F26" i="30"/>
  <c r="N26" i="30"/>
  <c r="N45" i="30" s="1"/>
  <c r="V26" i="30"/>
  <c r="E26" i="30"/>
  <c r="E45" i="30" s="1"/>
  <c r="G44" i="30"/>
  <c r="G45" i="30" s="1"/>
  <c r="O44" i="30"/>
  <c r="O45" i="30" s="1"/>
  <c r="W44" i="30"/>
  <c r="W45" i="30" s="1"/>
  <c r="E26" i="28"/>
  <c r="E45" i="28" s="1"/>
  <c r="M26" i="28"/>
  <c r="U26" i="28"/>
  <c r="U45" i="28" s="1"/>
  <c r="L26" i="28"/>
  <c r="L45" i="28" s="1"/>
  <c r="T26" i="28"/>
  <c r="T45" i="28" s="1"/>
  <c r="J44" i="28"/>
  <c r="J45" i="28" s="1"/>
  <c r="R44" i="28"/>
  <c r="Z37" i="28"/>
  <c r="Q44" i="28"/>
  <c r="G26" i="27"/>
  <c r="H44" i="27"/>
  <c r="H45" i="27" s="1"/>
  <c r="P44" i="27"/>
  <c r="P45" i="27" s="1"/>
  <c r="H26" i="25"/>
  <c r="H45" i="25" s="1"/>
  <c r="G26" i="25"/>
  <c r="G45" i="25" s="1"/>
  <c r="C45" i="24"/>
  <c r="Y26" i="24"/>
  <c r="Y45" i="24" s="1"/>
  <c r="AA44" i="24"/>
  <c r="AA45" i="24" s="1"/>
  <c r="H45" i="22"/>
  <c r="F44" i="22"/>
  <c r="N44" i="22"/>
  <c r="V44" i="22"/>
  <c r="D44" i="21"/>
  <c r="D45" i="21" s="1"/>
  <c r="L44" i="21"/>
  <c r="L45" i="21" s="1"/>
  <c r="T44" i="21"/>
  <c r="F26" i="15"/>
  <c r="F45" i="15" s="1"/>
  <c r="N26" i="15"/>
  <c r="N45" i="15" s="1"/>
  <c r="V26" i="15"/>
  <c r="V45" i="15" s="1"/>
  <c r="C26" i="14"/>
  <c r="Z25" i="7"/>
  <c r="F44" i="2"/>
  <c r="F45" i="2" s="1"/>
  <c r="N44" i="2"/>
  <c r="N45" i="2" s="1"/>
  <c r="V44" i="2"/>
  <c r="V45" i="2" s="1"/>
  <c r="G44" i="20"/>
  <c r="O44" i="20"/>
  <c r="W44" i="20"/>
  <c r="K44" i="18"/>
  <c r="K45" i="18" s="1"/>
  <c r="G26" i="17"/>
  <c r="G45" i="17" s="1"/>
  <c r="W26" i="17"/>
  <c r="W45" i="17" s="1"/>
  <c r="F26" i="17"/>
  <c r="F45" i="17" s="1"/>
  <c r="I26" i="16"/>
  <c r="I45" i="16" s="1"/>
  <c r="Q26" i="16"/>
  <c r="Q45" i="16" s="1"/>
  <c r="Y26" i="16"/>
  <c r="Z26" i="16" s="1"/>
  <c r="Z25" i="16"/>
  <c r="AA44" i="16"/>
  <c r="AA45" i="16" s="1"/>
  <c r="AA26" i="14"/>
  <c r="AA45" i="14" s="1"/>
  <c r="F44" i="14"/>
  <c r="N44" i="14"/>
  <c r="V44" i="14"/>
  <c r="E45" i="13"/>
  <c r="D44" i="13"/>
  <c r="Z50" i="13"/>
  <c r="D44" i="12"/>
  <c r="T44" i="12"/>
  <c r="T45" i="12" s="1"/>
  <c r="H45" i="10"/>
  <c r="P45" i="10"/>
  <c r="Z25" i="10"/>
  <c r="I44" i="10"/>
  <c r="Q44" i="10"/>
  <c r="Y44" i="10"/>
  <c r="F44" i="9"/>
  <c r="N44" i="9"/>
  <c r="N45" i="9" s="1"/>
  <c r="V44" i="9"/>
  <c r="I26" i="8"/>
  <c r="Y26" i="8"/>
  <c r="D44" i="8"/>
  <c r="D45" i="8" s="1"/>
  <c r="L44" i="8"/>
  <c r="T44" i="8"/>
  <c r="T45" i="8" s="1"/>
  <c r="F44" i="6"/>
  <c r="N44" i="6"/>
  <c r="N45" i="6" s="1"/>
  <c r="V44" i="6"/>
  <c r="V45" i="6" s="1"/>
  <c r="G26" i="5"/>
  <c r="G45" i="5" s="1"/>
  <c r="O26" i="5"/>
  <c r="O45" i="5" s="1"/>
  <c r="W26" i="5"/>
  <c r="W45" i="5" s="1"/>
  <c r="P44" i="5"/>
  <c r="P45" i="5" s="1"/>
  <c r="G45" i="4"/>
  <c r="O45" i="4"/>
  <c r="W45" i="4"/>
  <c r="AA26" i="3"/>
  <c r="AA45" i="3" s="1"/>
  <c r="AA26" i="2"/>
  <c r="AA45" i="2" s="1"/>
  <c r="C26" i="3"/>
  <c r="C45" i="3" s="1"/>
  <c r="C26" i="2"/>
  <c r="C45" i="2" s="1"/>
  <c r="S26" i="2"/>
  <c r="S45" i="2" s="1"/>
  <c r="I44" i="20"/>
  <c r="Q44" i="20"/>
  <c r="Y44" i="20"/>
  <c r="Y45" i="20" s="1"/>
  <c r="J26" i="18"/>
  <c r="R26" i="18"/>
  <c r="Z13" i="18"/>
  <c r="C44" i="17"/>
  <c r="K44" i="17"/>
  <c r="G45" i="15"/>
  <c r="W45" i="15"/>
  <c r="H44" i="15"/>
  <c r="P44" i="15"/>
  <c r="W44" i="14"/>
  <c r="X44" i="14"/>
  <c r="Z44" i="14" s="1"/>
  <c r="G26" i="13"/>
  <c r="G45" i="13" s="1"/>
  <c r="W26" i="13"/>
  <c r="F44" i="13"/>
  <c r="F45" i="13" s="1"/>
  <c r="C45" i="12"/>
  <c r="K45" i="12"/>
  <c r="F45" i="12"/>
  <c r="C45" i="11"/>
  <c r="K45" i="11"/>
  <c r="S45" i="11"/>
  <c r="J45" i="10"/>
  <c r="R45" i="10"/>
  <c r="G26" i="9"/>
  <c r="O26" i="9"/>
  <c r="O45" i="9" s="1"/>
  <c r="W26" i="9"/>
  <c r="W45" i="9" s="1"/>
  <c r="H44" i="9"/>
  <c r="H45" i="9" s="1"/>
  <c r="P44" i="9"/>
  <c r="P45" i="9" s="1"/>
  <c r="X44" i="9"/>
  <c r="Z44" i="9" s="1"/>
  <c r="G44" i="9"/>
  <c r="Z37" i="7"/>
  <c r="H44" i="7"/>
  <c r="Z13" i="6"/>
  <c r="P44" i="6"/>
  <c r="E26" i="3"/>
  <c r="E45" i="3" s="1"/>
  <c r="M26" i="3"/>
  <c r="M45" i="3" s="1"/>
  <c r="U26" i="3"/>
  <c r="U45" i="3" s="1"/>
  <c r="E26" i="2"/>
  <c r="E45" i="2" s="1"/>
  <c r="M26" i="2"/>
  <c r="M45" i="2" s="1"/>
  <c r="U26" i="2"/>
  <c r="U45" i="2" s="1"/>
  <c r="C45" i="20"/>
  <c r="K45" i="20"/>
  <c r="AA45" i="20"/>
  <c r="Z37" i="19"/>
  <c r="E44" i="17"/>
  <c r="E45" i="17" s="1"/>
  <c r="M44" i="17"/>
  <c r="E45" i="16"/>
  <c r="AA44" i="15"/>
  <c r="F26" i="14"/>
  <c r="N26" i="14"/>
  <c r="N45" i="14" s="1"/>
  <c r="V26" i="14"/>
  <c r="M45" i="12"/>
  <c r="D44" i="11"/>
  <c r="D45" i="11" s="1"/>
  <c r="L44" i="11"/>
  <c r="L45" i="11" s="1"/>
  <c r="T44" i="11"/>
  <c r="D44" i="10"/>
  <c r="L44" i="10"/>
  <c r="T44" i="10"/>
  <c r="J44" i="9"/>
  <c r="R44" i="9"/>
  <c r="Z37" i="9"/>
  <c r="I44" i="9"/>
  <c r="Y44" i="9"/>
  <c r="Y45" i="9" s="1"/>
  <c r="E45" i="8"/>
  <c r="M45" i="8"/>
  <c r="H44" i="8"/>
  <c r="D26" i="7"/>
  <c r="D45" i="7" s="1"/>
  <c r="L26" i="7"/>
  <c r="L45" i="7" s="1"/>
  <c r="T26" i="7"/>
  <c r="T45" i="7" s="1"/>
  <c r="D26" i="6"/>
  <c r="D45" i="6" s="1"/>
  <c r="L26" i="6"/>
  <c r="T26" i="6"/>
  <c r="G26" i="3"/>
  <c r="G45" i="3" s="1"/>
  <c r="O26" i="3"/>
  <c r="O45" i="3" s="1"/>
  <c r="W26" i="3"/>
  <c r="W45" i="3" s="1"/>
  <c r="F44" i="3"/>
  <c r="F45" i="3" s="1"/>
  <c r="N44" i="3"/>
  <c r="N45" i="3" s="1"/>
  <c r="V44" i="3"/>
  <c r="V45" i="3" s="1"/>
  <c r="G26" i="2"/>
  <c r="O26" i="2"/>
  <c r="O45" i="2" s="1"/>
  <c r="W26" i="2"/>
  <c r="W45" i="2" s="1"/>
  <c r="D45" i="17"/>
  <c r="L45" i="17"/>
  <c r="C26" i="17"/>
  <c r="K26" i="17"/>
  <c r="K45" i="17" s="1"/>
  <c r="S26" i="17"/>
  <c r="C44" i="15"/>
  <c r="K44" i="15"/>
  <c r="S44" i="15"/>
  <c r="G45" i="14"/>
  <c r="O45" i="14"/>
  <c r="AA26" i="13"/>
  <c r="AA45" i="13" s="1"/>
  <c r="J26" i="9"/>
  <c r="J45" i="9" s="1"/>
  <c r="R26" i="9"/>
  <c r="R45" i="9" s="1"/>
  <c r="N26" i="8"/>
  <c r="N45" i="8" s="1"/>
  <c r="U45" i="6"/>
  <c r="C45" i="5"/>
  <c r="K45" i="5"/>
  <c r="H44" i="2"/>
  <c r="P44" i="2"/>
  <c r="H26" i="20"/>
  <c r="H45" i="20" s="1"/>
  <c r="D45" i="19"/>
  <c r="H44" i="18"/>
  <c r="W45" i="16"/>
  <c r="F26" i="16"/>
  <c r="F45" i="16" s="1"/>
  <c r="N26" i="16"/>
  <c r="N45" i="16" s="1"/>
  <c r="V26" i="16"/>
  <c r="V45" i="16" s="1"/>
  <c r="H44" i="16"/>
  <c r="P44" i="16"/>
  <c r="P45" i="16" s="1"/>
  <c r="C26" i="15"/>
  <c r="C45" i="15" s="1"/>
  <c r="K26" i="15"/>
  <c r="K45" i="15" s="1"/>
  <c r="S26" i="15"/>
  <c r="S45" i="15" s="1"/>
  <c r="C44" i="14"/>
  <c r="K44" i="14"/>
  <c r="K45" i="14" s="1"/>
  <c r="S44" i="14"/>
  <c r="S45" i="14" s="1"/>
  <c r="K45" i="13"/>
  <c r="G26" i="12"/>
  <c r="G45" i="12" s="1"/>
  <c r="O26" i="12"/>
  <c r="O45" i="12" s="1"/>
  <c r="W26" i="12"/>
  <c r="O26" i="11"/>
  <c r="K44" i="9"/>
  <c r="I44" i="8"/>
  <c r="F45" i="7"/>
  <c r="N45" i="7"/>
  <c r="F45" i="6"/>
  <c r="E45" i="5"/>
  <c r="M45" i="5"/>
  <c r="U45" i="5"/>
  <c r="F44" i="5"/>
  <c r="F45" i="5" s="1"/>
  <c r="N44" i="5"/>
  <c r="N45" i="5" s="1"/>
  <c r="V44" i="5"/>
  <c r="V45" i="5" s="1"/>
  <c r="E45" i="4"/>
  <c r="M45" i="4"/>
  <c r="U45" i="4"/>
  <c r="J44" i="4"/>
  <c r="J45" i="4" s="1"/>
  <c r="R44" i="4"/>
  <c r="Z37" i="4"/>
  <c r="I44" i="3"/>
  <c r="I45" i="3" s="1"/>
  <c r="Q44" i="3"/>
  <c r="Q45" i="3" s="1"/>
  <c r="Y44" i="3"/>
  <c r="H44" i="3"/>
  <c r="P44" i="3"/>
  <c r="X26" i="2"/>
  <c r="Z26" i="2" s="1"/>
  <c r="E44" i="20"/>
  <c r="M44" i="20"/>
  <c r="R45" i="19"/>
  <c r="J45" i="18"/>
  <c r="P44" i="17"/>
  <c r="P45" i="17" s="1"/>
  <c r="P45" i="12"/>
  <c r="G26" i="10"/>
  <c r="O26" i="10"/>
  <c r="W26" i="10"/>
  <c r="G44" i="10"/>
  <c r="O44" i="10"/>
  <c r="W44" i="10"/>
  <c r="H45" i="8"/>
  <c r="G45" i="6"/>
  <c r="O45" i="6"/>
  <c r="F45" i="4"/>
  <c r="N45" i="4"/>
  <c r="V45" i="4"/>
  <c r="Z13" i="3"/>
  <c r="Z37" i="3"/>
  <c r="Q45" i="53"/>
  <c r="W45" i="1"/>
  <c r="J45" i="55"/>
  <c r="R45" i="55"/>
  <c r="E45" i="53"/>
  <c r="U45" i="53"/>
  <c r="L45" i="53"/>
  <c r="O45" i="42"/>
  <c r="O45" i="41"/>
  <c r="Z26" i="49"/>
  <c r="X45" i="49"/>
  <c r="Z45" i="49" s="1"/>
  <c r="Z26" i="48"/>
  <c r="Z44" i="53"/>
  <c r="H45" i="53"/>
  <c r="AA45" i="1"/>
  <c r="G45" i="55"/>
  <c r="O45" i="55"/>
  <c r="W45" i="55"/>
  <c r="R45" i="53"/>
  <c r="I45" i="53"/>
  <c r="T45" i="52"/>
  <c r="L45" i="52"/>
  <c r="E45" i="52"/>
  <c r="H45" i="51"/>
  <c r="P45" i="51"/>
  <c r="Z26" i="51"/>
  <c r="O45" i="1"/>
  <c r="J45" i="54"/>
  <c r="Q45" i="51"/>
  <c r="F45" i="43"/>
  <c r="Y45" i="53"/>
  <c r="G45" i="1"/>
  <c r="Z44" i="55"/>
  <c r="R45" i="54"/>
  <c r="J45" i="53"/>
  <c r="I45" i="51"/>
  <c r="K45" i="1"/>
  <c r="S45" i="54"/>
  <c r="Z45" i="52"/>
  <c r="J45" i="51"/>
  <c r="R45" i="51"/>
  <c r="M45" i="42"/>
  <c r="Z45" i="53"/>
  <c r="X45" i="1"/>
  <c r="Z45" i="1" s="1"/>
  <c r="X45" i="54"/>
  <c r="Z45" i="54" s="1"/>
  <c r="Z13" i="51"/>
  <c r="V45" i="50"/>
  <c r="Z13" i="46"/>
  <c r="U45" i="42"/>
  <c r="N45" i="40"/>
  <c r="R44" i="34"/>
  <c r="Z25" i="51"/>
  <c r="N45" i="49"/>
  <c r="X44" i="49"/>
  <c r="Z44" i="49" s="1"/>
  <c r="Z37" i="49"/>
  <c r="R45" i="45"/>
  <c r="W45" i="42"/>
  <c r="X44" i="51"/>
  <c r="X45" i="51" s="1"/>
  <c r="O45" i="49"/>
  <c r="X26" i="46"/>
  <c r="F45" i="45"/>
  <c r="V45" i="45"/>
  <c r="F26" i="52"/>
  <c r="F45" i="52" s="1"/>
  <c r="N26" i="52"/>
  <c r="N45" i="52" s="1"/>
  <c r="V26" i="52"/>
  <c r="V45" i="52" s="1"/>
  <c r="Y44" i="51"/>
  <c r="Y45" i="51" s="1"/>
  <c r="Z25" i="49"/>
  <c r="J26" i="48"/>
  <c r="J45" i="48" s="1"/>
  <c r="R26" i="48"/>
  <c r="R45" i="48" s="1"/>
  <c r="Z13" i="48"/>
  <c r="O45" i="48"/>
  <c r="X26" i="45"/>
  <c r="F45" i="44"/>
  <c r="N45" i="44"/>
  <c r="V45" i="44"/>
  <c r="G45" i="44"/>
  <c r="W45" i="44"/>
  <c r="X44" i="44"/>
  <c r="Z44" i="44" s="1"/>
  <c r="Z37" i="44"/>
  <c r="E26" i="43"/>
  <c r="E45" i="43" s="1"/>
  <c r="M26" i="43"/>
  <c r="M45" i="43" s="1"/>
  <c r="U26" i="43"/>
  <c r="U45" i="43" s="1"/>
  <c r="T45" i="43"/>
  <c r="Z44" i="42"/>
  <c r="I45" i="39"/>
  <c r="W45" i="39"/>
  <c r="J26" i="36"/>
  <c r="J45" i="36" s="1"/>
  <c r="R26" i="36"/>
  <c r="R45" i="36" s="1"/>
  <c r="Z13" i="36"/>
  <c r="J45" i="35"/>
  <c r="R45" i="35"/>
  <c r="AA45" i="34"/>
  <c r="Z26" i="32"/>
  <c r="X45" i="32"/>
  <c r="Z45" i="32" s="1"/>
  <c r="I44" i="31"/>
  <c r="I45" i="31" s="1"/>
  <c r="Y44" i="31"/>
  <c r="Y45" i="31" s="1"/>
  <c r="Z43" i="31"/>
  <c r="X44" i="31"/>
  <c r="X45" i="29"/>
  <c r="X45" i="55"/>
  <c r="Z45" i="55" s="1"/>
  <c r="W45" i="50"/>
  <c r="Y26" i="41"/>
  <c r="Y45" i="41" s="1"/>
  <c r="F45" i="49"/>
  <c r="W45" i="49"/>
  <c r="J45" i="45"/>
  <c r="F45" i="48"/>
  <c r="N45" i="48"/>
  <c r="V45" i="48"/>
  <c r="G45" i="48"/>
  <c r="W45" i="48"/>
  <c r="X44" i="48"/>
  <c r="Z44" i="48" s="1"/>
  <c r="Z37" i="48"/>
  <c r="E26" i="47"/>
  <c r="E45" i="47" s="1"/>
  <c r="M26" i="47"/>
  <c r="M45" i="47" s="1"/>
  <c r="U26" i="47"/>
  <c r="U45" i="47" s="1"/>
  <c r="J26" i="44"/>
  <c r="J45" i="44" s="1"/>
  <c r="R26" i="44"/>
  <c r="R45" i="44" s="1"/>
  <c r="O45" i="44"/>
  <c r="L45" i="43"/>
  <c r="T26" i="42"/>
  <c r="T45" i="42" s="1"/>
  <c r="Z26" i="42"/>
  <c r="D45" i="41"/>
  <c r="L45" i="41"/>
  <c r="X44" i="41"/>
  <c r="Z44" i="41" s="1"/>
  <c r="E45" i="39"/>
  <c r="U45" i="39"/>
  <c r="L45" i="39"/>
  <c r="J26" i="37"/>
  <c r="J45" i="37" s="1"/>
  <c r="R26" i="37"/>
  <c r="R45" i="37" s="1"/>
  <c r="X44" i="24"/>
  <c r="Z44" i="24" s="1"/>
  <c r="Z37" i="24"/>
  <c r="Z43" i="55"/>
  <c r="G45" i="50"/>
  <c r="H45" i="43"/>
  <c r="G44" i="38"/>
  <c r="G45" i="38" s="1"/>
  <c r="Z26" i="52"/>
  <c r="Z26" i="50"/>
  <c r="V45" i="49"/>
  <c r="G45" i="49"/>
  <c r="J44" i="43"/>
  <c r="C45" i="41"/>
  <c r="C44" i="52"/>
  <c r="C45" i="52" s="1"/>
  <c r="K44" i="52"/>
  <c r="K45" i="52" s="1"/>
  <c r="S44" i="52"/>
  <c r="S45" i="52" s="1"/>
  <c r="AA44" i="52"/>
  <c r="AA45" i="52" s="1"/>
  <c r="F45" i="47"/>
  <c r="N45" i="47"/>
  <c r="V45" i="47"/>
  <c r="X44" i="47"/>
  <c r="Z44" i="47" s="1"/>
  <c r="Z37" i="47"/>
  <c r="E26" i="46"/>
  <c r="E45" i="46" s="1"/>
  <c r="M26" i="46"/>
  <c r="M45" i="46" s="1"/>
  <c r="U26" i="46"/>
  <c r="U45" i="46" s="1"/>
  <c r="J26" i="43"/>
  <c r="J45" i="43" s="1"/>
  <c r="R26" i="43"/>
  <c r="R45" i="43" s="1"/>
  <c r="Q26" i="40"/>
  <c r="Q45" i="40" s="1"/>
  <c r="Y26" i="40"/>
  <c r="Y45" i="40" s="1"/>
  <c r="P45" i="40"/>
  <c r="X45" i="40"/>
  <c r="F45" i="39"/>
  <c r="V45" i="39"/>
  <c r="X44" i="33"/>
  <c r="Z44" i="33" s="1"/>
  <c r="Z37" i="33"/>
  <c r="E45" i="38"/>
  <c r="F26" i="51"/>
  <c r="F45" i="51" s="1"/>
  <c r="N26" i="51"/>
  <c r="N45" i="51" s="1"/>
  <c r="V26" i="51"/>
  <c r="V45" i="51" s="1"/>
  <c r="J26" i="50"/>
  <c r="J45" i="50" s="1"/>
  <c r="R26" i="50"/>
  <c r="R45" i="50" s="1"/>
  <c r="Z26" i="47"/>
  <c r="F45" i="46"/>
  <c r="N45" i="46"/>
  <c r="V45" i="46"/>
  <c r="X44" i="46"/>
  <c r="Z44" i="46" s="1"/>
  <c r="Z37" i="46"/>
  <c r="E26" i="45"/>
  <c r="E45" i="45" s="1"/>
  <c r="M26" i="45"/>
  <c r="M45" i="45" s="1"/>
  <c r="U26" i="45"/>
  <c r="U45" i="45" s="1"/>
  <c r="AA45" i="43"/>
  <c r="P45" i="43"/>
  <c r="F26" i="42"/>
  <c r="F45" i="42" s="1"/>
  <c r="N26" i="42"/>
  <c r="N45" i="42" s="1"/>
  <c r="V26" i="42"/>
  <c r="V45" i="42" s="1"/>
  <c r="R26" i="40"/>
  <c r="R45" i="40" s="1"/>
  <c r="X44" i="39"/>
  <c r="Z44" i="39" s="1"/>
  <c r="Z37" i="39"/>
  <c r="F45" i="33"/>
  <c r="V45" i="33"/>
  <c r="Z26" i="33"/>
  <c r="Z37" i="32"/>
  <c r="X44" i="32"/>
  <c r="Z44" i="32" s="1"/>
  <c r="O44" i="50"/>
  <c r="O45" i="50" s="1"/>
  <c r="X44" i="43"/>
  <c r="Z44" i="43" s="1"/>
  <c r="Z37" i="43"/>
  <c r="F45" i="50"/>
  <c r="X44" i="50"/>
  <c r="Z44" i="50" s="1"/>
  <c r="Z37" i="50"/>
  <c r="N45" i="45"/>
  <c r="X44" i="45"/>
  <c r="Z44" i="45" s="1"/>
  <c r="Z37" i="45"/>
  <c r="Z45" i="42"/>
  <c r="P45" i="41"/>
  <c r="E45" i="37"/>
  <c r="U45" i="37"/>
  <c r="Z26" i="36"/>
  <c r="Z25" i="35"/>
  <c r="X26" i="35"/>
  <c r="Q45" i="34"/>
  <c r="F26" i="41"/>
  <c r="F45" i="41" s="1"/>
  <c r="N26" i="41"/>
  <c r="N45" i="41" s="1"/>
  <c r="V26" i="41"/>
  <c r="V45" i="41" s="1"/>
  <c r="Z25" i="39"/>
  <c r="J26" i="38"/>
  <c r="J45" i="38" s="1"/>
  <c r="R26" i="38"/>
  <c r="R45" i="38" s="1"/>
  <c r="O45" i="38"/>
  <c r="F45" i="34"/>
  <c r="N45" i="34"/>
  <c r="V45" i="34"/>
  <c r="G45" i="34"/>
  <c r="W45" i="34"/>
  <c r="X44" i="34"/>
  <c r="Z44" i="34" s="1"/>
  <c r="Z37" i="34"/>
  <c r="E26" i="33"/>
  <c r="M26" i="33"/>
  <c r="M45" i="33" s="1"/>
  <c r="U26" i="33"/>
  <c r="U45" i="33" s="1"/>
  <c r="X26" i="31"/>
  <c r="D45" i="30"/>
  <c r="C44" i="30"/>
  <c r="C45" i="30" s="1"/>
  <c r="K44" i="30"/>
  <c r="K45" i="30" s="1"/>
  <c r="Z44" i="30"/>
  <c r="P45" i="28"/>
  <c r="J26" i="27"/>
  <c r="J45" i="27" s="1"/>
  <c r="R26" i="27"/>
  <c r="R45" i="27" s="1"/>
  <c r="I45" i="27"/>
  <c r="Y45" i="27"/>
  <c r="F45" i="38"/>
  <c r="N45" i="38"/>
  <c r="V45" i="38"/>
  <c r="W45" i="38"/>
  <c r="X44" i="38"/>
  <c r="Z44" i="38" s="1"/>
  <c r="Z37" i="38"/>
  <c r="J45" i="34"/>
  <c r="R45" i="34"/>
  <c r="S45" i="30"/>
  <c r="H45" i="29"/>
  <c r="U45" i="29"/>
  <c r="Z26" i="24"/>
  <c r="C44" i="41"/>
  <c r="K44" i="41"/>
  <c r="K45" i="41" s="1"/>
  <c r="S44" i="41"/>
  <c r="S45" i="41" s="1"/>
  <c r="AA44" i="41"/>
  <c r="AA45" i="41" s="1"/>
  <c r="E26" i="40"/>
  <c r="E45" i="40" s="1"/>
  <c r="M26" i="40"/>
  <c r="M45" i="40" s="1"/>
  <c r="U26" i="40"/>
  <c r="U45" i="40" s="1"/>
  <c r="Y26" i="39"/>
  <c r="Y45" i="39" s="1"/>
  <c r="F45" i="37"/>
  <c r="N45" i="37"/>
  <c r="V45" i="37"/>
  <c r="G45" i="37"/>
  <c r="W45" i="37"/>
  <c r="X44" i="37"/>
  <c r="Z44" i="37" s="1"/>
  <c r="Z37" i="37"/>
  <c r="E26" i="36"/>
  <c r="E45" i="36" s="1"/>
  <c r="M26" i="36"/>
  <c r="M45" i="36" s="1"/>
  <c r="U26" i="36"/>
  <c r="U45" i="36" s="1"/>
  <c r="J26" i="33"/>
  <c r="J45" i="33" s="1"/>
  <c r="R26" i="33"/>
  <c r="R45" i="33" s="1"/>
  <c r="L45" i="32"/>
  <c r="I26" i="30"/>
  <c r="I45" i="30" s="1"/>
  <c r="Q26" i="30"/>
  <c r="Q45" i="30" s="1"/>
  <c r="Y26" i="30"/>
  <c r="Y45" i="30" s="1"/>
  <c r="Z25" i="30"/>
  <c r="X26" i="30"/>
  <c r="I45" i="29"/>
  <c r="Q45" i="29"/>
  <c r="F45" i="26"/>
  <c r="Q26" i="25"/>
  <c r="Q45" i="25" s="1"/>
  <c r="K45" i="24"/>
  <c r="I45" i="38"/>
  <c r="Y45" i="38"/>
  <c r="Z26" i="37"/>
  <c r="F45" i="36"/>
  <c r="N45" i="36"/>
  <c r="V45" i="36"/>
  <c r="X44" i="36"/>
  <c r="Z44" i="36" s="1"/>
  <c r="Z37" i="36"/>
  <c r="O45" i="32"/>
  <c r="K45" i="28"/>
  <c r="J45" i="39"/>
  <c r="R45" i="39"/>
  <c r="O45" i="39"/>
  <c r="F45" i="35"/>
  <c r="N45" i="35"/>
  <c r="V45" i="35"/>
  <c r="G45" i="35"/>
  <c r="W45" i="35"/>
  <c r="X44" i="35"/>
  <c r="Z44" i="35" s="1"/>
  <c r="Z37" i="35"/>
  <c r="C45" i="32"/>
  <c r="K45" i="32"/>
  <c r="S45" i="32"/>
  <c r="Q45" i="31"/>
  <c r="S45" i="29"/>
  <c r="Z13" i="29"/>
  <c r="Z43" i="29"/>
  <c r="Q26" i="27"/>
  <c r="Q45" i="27" s="1"/>
  <c r="V45" i="26"/>
  <c r="I26" i="25"/>
  <c r="I45" i="25" s="1"/>
  <c r="Y26" i="25"/>
  <c r="Y45" i="25" s="1"/>
  <c r="J26" i="24"/>
  <c r="J45" i="24" s="1"/>
  <c r="R26" i="24"/>
  <c r="R45" i="24" s="1"/>
  <c r="X45" i="22"/>
  <c r="E45" i="20"/>
  <c r="W45" i="19"/>
  <c r="R45" i="28"/>
  <c r="Z26" i="25"/>
  <c r="M45" i="22"/>
  <c r="X26" i="26"/>
  <c r="Z13" i="26"/>
  <c r="E45" i="25"/>
  <c r="U45" i="25"/>
  <c r="F45" i="24"/>
  <c r="F44" i="30"/>
  <c r="F45" i="30" s="1"/>
  <c r="N44" i="30"/>
  <c r="V44" i="30"/>
  <c r="V45" i="30" s="1"/>
  <c r="Y44" i="29"/>
  <c r="Y45" i="29" s="1"/>
  <c r="I26" i="28"/>
  <c r="I45" i="28" s="1"/>
  <c r="Q26" i="28"/>
  <c r="Q45" i="28" s="1"/>
  <c r="Y26" i="28"/>
  <c r="Y45" i="28" s="1"/>
  <c r="N45" i="25"/>
  <c r="Z26" i="23"/>
  <c r="U45" i="31"/>
  <c r="H45" i="24"/>
  <c r="L45" i="24"/>
  <c r="K45" i="26"/>
  <c r="D45" i="26"/>
  <c r="X44" i="26"/>
  <c r="Z44" i="26" s="1"/>
  <c r="Z37" i="26"/>
  <c r="G44" i="27"/>
  <c r="G45" i="27" s="1"/>
  <c r="O44" i="27"/>
  <c r="O45" i="27" s="1"/>
  <c r="W44" i="27"/>
  <c r="W45" i="27" s="1"/>
  <c r="D26" i="23"/>
  <c r="D45" i="23" s="1"/>
  <c r="L26" i="23"/>
  <c r="L45" i="23" s="1"/>
  <c r="T26" i="23"/>
  <c r="T45" i="23" s="1"/>
  <c r="S45" i="23"/>
  <c r="S45" i="22"/>
  <c r="C44" i="21"/>
  <c r="C45" i="21" s="1"/>
  <c r="K44" i="21"/>
  <c r="K45" i="21" s="1"/>
  <c r="S44" i="21"/>
  <c r="S45" i="21" s="1"/>
  <c r="U45" i="20"/>
  <c r="X45" i="18"/>
  <c r="Z45" i="18" s="1"/>
  <c r="Z26" i="18"/>
  <c r="J26" i="26"/>
  <c r="J45" i="26" s="1"/>
  <c r="R26" i="26"/>
  <c r="R45" i="26" s="1"/>
  <c r="I26" i="21"/>
  <c r="I45" i="21" s="1"/>
  <c r="Q26" i="21"/>
  <c r="Q45" i="21" s="1"/>
  <c r="Y26" i="21"/>
  <c r="Y45" i="21" s="1"/>
  <c r="Z25" i="21"/>
  <c r="X26" i="21"/>
  <c r="O45" i="19"/>
  <c r="Z43" i="16"/>
  <c r="X44" i="16"/>
  <c r="N45" i="26"/>
  <c r="E26" i="24"/>
  <c r="E45" i="24" s="1"/>
  <c r="M26" i="24"/>
  <c r="M45" i="24" s="1"/>
  <c r="U26" i="24"/>
  <c r="U45" i="24" s="1"/>
  <c r="I26" i="22"/>
  <c r="I45" i="22" s="1"/>
  <c r="Q26" i="22"/>
  <c r="Q45" i="22" s="1"/>
  <c r="Y26" i="22"/>
  <c r="Y45" i="22" s="1"/>
  <c r="Z25" i="22"/>
  <c r="C44" i="22"/>
  <c r="C45" i="22" s="1"/>
  <c r="K44" i="22"/>
  <c r="K45" i="22" s="1"/>
  <c r="S44" i="22"/>
  <c r="R45" i="21"/>
  <c r="Y44" i="16"/>
  <c r="Y45" i="16" s="1"/>
  <c r="Z37" i="16"/>
  <c r="X44" i="25"/>
  <c r="Z44" i="25" s="1"/>
  <c r="Z37" i="25"/>
  <c r="P45" i="23"/>
  <c r="R45" i="22"/>
  <c r="Z44" i="22"/>
  <c r="F44" i="20"/>
  <c r="F45" i="20" s="1"/>
  <c r="N44" i="20"/>
  <c r="N45" i="20" s="1"/>
  <c r="V44" i="20"/>
  <c r="V45" i="20" s="1"/>
  <c r="X26" i="12"/>
  <c r="Z13" i="12"/>
  <c r="R45" i="23"/>
  <c r="T45" i="21"/>
  <c r="I44" i="23"/>
  <c r="I45" i="23" s="1"/>
  <c r="Q44" i="23"/>
  <c r="Q45" i="23" s="1"/>
  <c r="Y44" i="23"/>
  <c r="Y45" i="23" s="1"/>
  <c r="X44" i="23"/>
  <c r="Z44" i="23" s="1"/>
  <c r="J45" i="20"/>
  <c r="R45" i="20"/>
  <c r="O45" i="20"/>
  <c r="F44" i="19"/>
  <c r="F45" i="19" s="1"/>
  <c r="N44" i="19"/>
  <c r="N45" i="19" s="1"/>
  <c r="V44" i="19"/>
  <c r="V45" i="19" s="1"/>
  <c r="F45" i="18"/>
  <c r="N45" i="18"/>
  <c r="G45" i="18"/>
  <c r="W45" i="18"/>
  <c r="M45" i="17"/>
  <c r="U45" i="17"/>
  <c r="O45" i="16"/>
  <c r="I44" i="15"/>
  <c r="I45" i="15" s="1"/>
  <c r="Q44" i="15"/>
  <c r="Q45" i="15" s="1"/>
  <c r="Y44" i="15"/>
  <c r="Y45" i="15" s="1"/>
  <c r="Z43" i="15"/>
  <c r="X44" i="15"/>
  <c r="X45" i="19"/>
  <c r="G45" i="20"/>
  <c r="W45" i="20"/>
  <c r="R45" i="18"/>
  <c r="O45" i="18"/>
  <c r="X45" i="17"/>
  <c r="Z43" i="17"/>
  <c r="X44" i="17"/>
  <c r="F44" i="23"/>
  <c r="F45" i="23" s="1"/>
  <c r="N44" i="23"/>
  <c r="N45" i="23" s="1"/>
  <c r="V44" i="23"/>
  <c r="V45" i="23" s="1"/>
  <c r="E45" i="21"/>
  <c r="U45" i="21"/>
  <c r="X26" i="20"/>
  <c r="I26" i="19"/>
  <c r="I45" i="19" s="1"/>
  <c r="Q26" i="19"/>
  <c r="Q45" i="19" s="1"/>
  <c r="Y26" i="19"/>
  <c r="Y45" i="19" s="1"/>
  <c r="Z25" i="19"/>
  <c r="M45" i="19"/>
  <c r="C44" i="19"/>
  <c r="C45" i="19" s="1"/>
  <c r="K44" i="19"/>
  <c r="K45" i="19" s="1"/>
  <c r="S44" i="19"/>
  <c r="S45" i="19" s="1"/>
  <c r="M44" i="18"/>
  <c r="J45" i="17"/>
  <c r="R45" i="17"/>
  <c r="Y44" i="17"/>
  <c r="Z37" i="17"/>
  <c r="W45" i="14"/>
  <c r="J45" i="23"/>
  <c r="F26" i="22"/>
  <c r="F45" i="22" s="1"/>
  <c r="N26" i="22"/>
  <c r="N45" i="22" s="1"/>
  <c r="V26" i="22"/>
  <c r="F26" i="21"/>
  <c r="F45" i="21" s="1"/>
  <c r="N26" i="21"/>
  <c r="N45" i="21" s="1"/>
  <c r="V26" i="21"/>
  <c r="V45" i="21" s="1"/>
  <c r="J45" i="19"/>
  <c r="D45" i="18"/>
  <c r="L45" i="18"/>
  <c r="C45" i="18"/>
  <c r="S45" i="18"/>
  <c r="V44" i="18"/>
  <c r="V45" i="18" s="1"/>
  <c r="M45" i="20"/>
  <c r="T45" i="17"/>
  <c r="S45" i="17"/>
  <c r="Z50" i="17"/>
  <c r="E45" i="14"/>
  <c r="M45" i="14"/>
  <c r="X44" i="13"/>
  <c r="Z44" i="13" s="1"/>
  <c r="Z37" i="13"/>
  <c r="W45" i="12"/>
  <c r="F45" i="9"/>
  <c r="J45" i="15"/>
  <c r="H45" i="14"/>
  <c r="P45" i="14"/>
  <c r="Z26" i="14"/>
  <c r="I44" i="14"/>
  <c r="I45" i="14" s="1"/>
  <c r="Q44" i="14"/>
  <c r="Q45" i="14" s="1"/>
  <c r="Y44" i="14"/>
  <c r="Y45" i="14" s="1"/>
  <c r="M45" i="13"/>
  <c r="U45" i="13"/>
  <c r="I44" i="18"/>
  <c r="I45" i="18" s="1"/>
  <c r="Q44" i="18"/>
  <c r="Q45" i="18" s="1"/>
  <c r="Y44" i="18"/>
  <c r="Y45" i="18" s="1"/>
  <c r="D26" i="16"/>
  <c r="L26" i="16"/>
  <c r="T26" i="16"/>
  <c r="D44" i="16"/>
  <c r="L44" i="16"/>
  <c r="T44" i="16"/>
  <c r="G45" i="11"/>
  <c r="AA45" i="11"/>
  <c r="X26" i="9"/>
  <c r="Z13" i="9"/>
  <c r="W45" i="13"/>
  <c r="X26" i="10"/>
  <c r="Z13" i="10"/>
  <c r="X26" i="8"/>
  <c r="Z13" i="8"/>
  <c r="I26" i="17"/>
  <c r="I45" i="17" s="1"/>
  <c r="Q26" i="17"/>
  <c r="Q45" i="17" s="1"/>
  <c r="Y26" i="17"/>
  <c r="Z25" i="17"/>
  <c r="H45" i="15"/>
  <c r="P45" i="15"/>
  <c r="X45" i="15"/>
  <c r="R45" i="15"/>
  <c r="H45" i="13"/>
  <c r="E45" i="12"/>
  <c r="U45" i="12"/>
  <c r="E45" i="18"/>
  <c r="M45" i="18"/>
  <c r="U45" i="18"/>
  <c r="H45" i="16"/>
  <c r="I45" i="13"/>
  <c r="Q45" i="13"/>
  <c r="D26" i="13"/>
  <c r="L26" i="13"/>
  <c r="L45" i="13" s="1"/>
  <c r="T26" i="13"/>
  <c r="T45" i="13" s="1"/>
  <c r="X26" i="13"/>
  <c r="Z37" i="12"/>
  <c r="X44" i="11"/>
  <c r="Z44" i="11" s="1"/>
  <c r="Z44" i="10"/>
  <c r="G45" i="7"/>
  <c r="O45" i="7"/>
  <c r="W45" i="7"/>
  <c r="Y26" i="5"/>
  <c r="Z25" i="5"/>
  <c r="E45" i="11"/>
  <c r="M45" i="11"/>
  <c r="U45" i="11"/>
  <c r="F45" i="11"/>
  <c r="V45" i="11"/>
  <c r="G44" i="11"/>
  <c r="O44" i="11"/>
  <c r="O45" i="11" s="1"/>
  <c r="I45" i="10"/>
  <c r="Q45" i="10"/>
  <c r="Y45" i="10"/>
  <c r="I45" i="9"/>
  <c r="Q45" i="9"/>
  <c r="I45" i="8"/>
  <c r="Q44" i="8"/>
  <c r="Q45" i="8" s="1"/>
  <c r="Y44" i="8"/>
  <c r="Y45" i="8" s="1"/>
  <c r="X44" i="8"/>
  <c r="Z44" i="8" s="1"/>
  <c r="Z43" i="8"/>
  <c r="AA45" i="4"/>
  <c r="V45" i="10"/>
  <c r="V45" i="9"/>
  <c r="J45" i="8"/>
  <c r="G45" i="2"/>
  <c r="P45" i="2"/>
  <c r="S45" i="8"/>
  <c r="Y45" i="3"/>
  <c r="Z45" i="3" s="1"/>
  <c r="Z26" i="3"/>
  <c r="H45" i="11"/>
  <c r="P45" i="11"/>
  <c r="X26" i="11"/>
  <c r="Z13" i="11"/>
  <c r="D45" i="10"/>
  <c r="L45" i="10"/>
  <c r="T45" i="10"/>
  <c r="F45" i="10"/>
  <c r="Z13" i="15"/>
  <c r="Z13" i="14"/>
  <c r="I44" i="12"/>
  <c r="I45" i="12" s="1"/>
  <c r="Q44" i="12"/>
  <c r="Q45" i="12" s="1"/>
  <c r="Y44" i="12"/>
  <c r="Z44" i="12" s="1"/>
  <c r="N45" i="11"/>
  <c r="E45" i="10"/>
  <c r="M45" i="10"/>
  <c r="U45" i="10"/>
  <c r="E45" i="9"/>
  <c r="M45" i="9"/>
  <c r="U45" i="9"/>
  <c r="U45" i="8"/>
  <c r="V45" i="7"/>
  <c r="L45" i="6"/>
  <c r="T45" i="6"/>
  <c r="D44" i="9"/>
  <c r="D45" i="9" s="1"/>
  <c r="L44" i="9"/>
  <c r="L45" i="9" s="1"/>
  <c r="T44" i="9"/>
  <c r="T45" i="9" s="1"/>
  <c r="G26" i="8"/>
  <c r="G45" i="8" s="1"/>
  <c r="O26" i="8"/>
  <c r="O45" i="8" s="1"/>
  <c r="W26" i="8"/>
  <c r="W45" i="8" s="1"/>
  <c r="P45" i="7"/>
  <c r="P45" i="6"/>
  <c r="C45" i="4"/>
  <c r="I44" i="4"/>
  <c r="I45" i="4" s="1"/>
  <c r="Q44" i="4"/>
  <c r="Q45" i="4" s="1"/>
  <c r="Y44" i="4"/>
  <c r="Z44" i="4" s="1"/>
  <c r="R45" i="3"/>
  <c r="C44" i="8"/>
  <c r="C45" i="8" s="1"/>
  <c r="K44" i="8"/>
  <c r="K45" i="8" s="1"/>
  <c r="S44" i="8"/>
  <c r="AA44" i="8"/>
  <c r="AA45" i="8" s="1"/>
  <c r="E26" i="7"/>
  <c r="E45" i="7" s="1"/>
  <c r="M26" i="7"/>
  <c r="M45" i="7" s="1"/>
  <c r="U26" i="7"/>
  <c r="U45" i="7" s="1"/>
  <c r="E45" i="6"/>
  <c r="M45" i="6"/>
  <c r="X45" i="5"/>
  <c r="K45" i="4"/>
  <c r="D45" i="3"/>
  <c r="L45" i="3"/>
  <c r="T45" i="3"/>
  <c r="H45" i="7"/>
  <c r="X44" i="7"/>
  <c r="Z44" i="7" s="1"/>
  <c r="H45" i="6"/>
  <c r="X45" i="6"/>
  <c r="Z45" i="6" s="1"/>
  <c r="P45" i="4"/>
  <c r="H45" i="3"/>
  <c r="I45" i="2"/>
  <c r="Q45" i="2"/>
  <c r="Y45" i="2"/>
  <c r="I45" i="7"/>
  <c r="Y45" i="7"/>
  <c r="I45" i="6"/>
  <c r="Y45" i="6"/>
  <c r="H45" i="5"/>
  <c r="AA45" i="5"/>
  <c r="Z37" i="5"/>
  <c r="Y45" i="4"/>
  <c r="R45" i="4"/>
  <c r="X45" i="2"/>
  <c r="Z45" i="2" s="1"/>
  <c r="C45" i="9"/>
  <c r="K45" i="9"/>
  <c r="S45" i="9"/>
  <c r="S45" i="4"/>
  <c r="D45" i="2"/>
  <c r="L45" i="2"/>
  <c r="T45" i="2"/>
  <c r="V26" i="8"/>
  <c r="V45" i="8" s="1"/>
  <c r="X44" i="5"/>
  <c r="Z44" i="5" s="1"/>
  <c r="D26" i="4"/>
  <c r="D45" i="4" s="1"/>
  <c r="L26" i="4"/>
  <c r="L45" i="4" s="1"/>
  <c r="T26" i="4"/>
  <c r="T45" i="4" s="1"/>
  <c r="X45" i="4"/>
  <c r="P45" i="3"/>
  <c r="H45" i="2"/>
  <c r="Z37" i="2"/>
  <c r="Z25" i="3"/>
  <c r="Z25" i="2"/>
  <c r="X45" i="50" l="1"/>
  <c r="Z45" i="50" s="1"/>
  <c r="Z45" i="29"/>
  <c r="X45" i="37"/>
  <c r="Z45" i="37" s="1"/>
  <c r="W45" i="10"/>
  <c r="D45" i="27"/>
  <c r="AA45" i="29"/>
  <c r="AA45" i="36"/>
  <c r="Y45" i="12"/>
  <c r="O45" i="10"/>
  <c r="F45" i="14"/>
  <c r="H45" i="40"/>
  <c r="D45" i="13"/>
  <c r="X45" i="14"/>
  <c r="Z45" i="14" s="1"/>
  <c r="V45" i="22"/>
  <c r="X45" i="38"/>
  <c r="Z45" i="38" s="1"/>
  <c r="E45" i="33"/>
  <c r="G45" i="10"/>
  <c r="G45" i="9"/>
  <c r="H45" i="30"/>
  <c r="P45" i="42"/>
  <c r="Z44" i="31"/>
  <c r="C45" i="14"/>
  <c r="H45" i="42"/>
  <c r="Z26" i="41"/>
  <c r="Q45" i="42"/>
  <c r="J45" i="52"/>
  <c r="C45" i="17"/>
  <c r="L45" i="8"/>
  <c r="X45" i="23"/>
  <c r="Z45" i="23" s="1"/>
  <c r="V45" i="14"/>
  <c r="M45" i="28"/>
  <c r="L45" i="27"/>
  <c r="E45" i="42"/>
  <c r="AA45" i="38"/>
  <c r="C45" i="53"/>
  <c r="Z45" i="4"/>
  <c r="Y45" i="17"/>
  <c r="X45" i="20"/>
  <c r="Z45" i="20" s="1"/>
  <c r="Z26" i="20"/>
  <c r="Z45" i="17"/>
  <c r="Z44" i="15"/>
  <c r="X45" i="41"/>
  <c r="Z45" i="41" s="1"/>
  <c r="Z44" i="29"/>
  <c r="Z26" i="35"/>
  <c r="X45" i="35"/>
  <c r="Z45" i="35" s="1"/>
  <c r="Z26" i="9"/>
  <c r="X45" i="9"/>
  <c r="Z45" i="9" s="1"/>
  <c r="Z45" i="5"/>
  <c r="X45" i="30"/>
  <c r="Z45" i="30" s="1"/>
  <c r="Z26" i="30"/>
  <c r="X45" i="43"/>
  <c r="Z45" i="43" s="1"/>
  <c r="X45" i="12"/>
  <c r="Z26" i="12"/>
  <c r="X45" i="8"/>
  <c r="Z45" i="8" s="1"/>
  <c r="Z26" i="8"/>
  <c r="T45" i="16"/>
  <c r="X45" i="25"/>
  <c r="Z45" i="25" s="1"/>
  <c r="Z26" i="46"/>
  <c r="X45" i="46"/>
  <c r="Z45" i="46" s="1"/>
  <c r="Z45" i="51"/>
  <c r="X45" i="36"/>
  <c r="Z45" i="36" s="1"/>
  <c r="Z44" i="16"/>
  <c r="Z26" i="19"/>
  <c r="X45" i="31"/>
  <c r="Z45" i="31" s="1"/>
  <c r="Z26" i="31"/>
  <c r="X45" i="39"/>
  <c r="Z45" i="39" s="1"/>
  <c r="X45" i="33"/>
  <c r="Z45" i="33" s="1"/>
  <c r="Z45" i="40"/>
  <c r="X45" i="48"/>
  <c r="Z45" i="48" s="1"/>
  <c r="Z26" i="45"/>
  <c r="X45" i="45"/>
  <c r="Z45" i="45" s="1"/>
  <c r="X45" i="11"/>
  <c r="Z45" i="11" s="1"/>
  <c r="Z26" i="11"/>
  <c r="Z45" i="15"/>
  <c r="Z26" i="17"/>
  <c r="X45" i="7"/>
  <c r="Z45" i="7" s="1"/>
  <c r="X45" i="13"/>
  <c r="Z45" i="13" s="1"/>
  <c r="Z26" i="13"/>
  <c r="Y45" i="5"/>
  <c r="Z26" i="5"/>
  <c r="X45" i="10"/>
  <c r="Z45" i="10" s="1"/>
  <c r="Z26" i="10"/>
  <c r="L45" i="16"/>
  <c r="Z44" i="17"/>
  <c r="Z26" i="26"/>
  <c r="X45" i="26"/>
  <c r="Z45" i="26" s="1"/>
  <c r="Z26" i="22"/>
  <c r="D45" i="16"/>
  <c r="X45" i="16"/>
  <c r="Z45" i="16" s="1"/>
  <c r="Z45" i="19"/>
  <c r="X45" i="21"/>
  <c r="Z45" i="21" s="1"/>
  <c r="Z26" i="21"/>
  <c r="Z45" i="22"/>
  <c r="X45" i="24"/>
  <c r="Z45" i="24" s="1"/>
  <c r="Z26" i="39"/>
  <c r="Z26" i="40"/>
  <c r="X45" i="44"/>
  <c r="Z45" i="44" s="1"/>
  <c r="X45" i="34"/>
  <c r="Z45" i="34" s="1"/>
  <c r="Z44" i="51"/>
  <c r="X45" i="47"/>
  <c r="Z45" i="47" s="1"/>
  <c r="Z45" i="12" l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<sst xmlns="http://schemas.openxmlformats.org/spreadsheetml/2006/main" count="7150" uniqueCount="134">
  <si>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</si>
  <si>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</si>
  <si>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</si>
  <si>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</si>
  <si>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</si>
  <si>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</si>
  <si>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</si>
  <si>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</si>
  <si>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</si>
  <si>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</si>
  <si>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</si>
  <si>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</si>
  <si>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</si>
  <si>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</si>
  <si>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</si>
  <si>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</si>
  <si>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</si>
  <si>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</si>
  <si>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</si>
  <si>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</si>
  <si>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</si>
  <si>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</si>
  <si>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</si>
  <si>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</si>
  <si>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</si>
  <si>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</si>
  <si>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</si>
  <si>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</si>
  <si>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</si>
  <si>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</si>
  <si>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</si>
  <si>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</si>
  <si>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</si>
  <si>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</si>
  <si>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</si>
  <si>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</si>
  <si>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</si>
  <si>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</si>
  <si>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</si>
  <si>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</si>
  <si>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</si>
  <si>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</si>
  <si>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</si>
  <si>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</si>
  <si>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</si>
  <si>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</si>
  <si>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</si>
  <si>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</si>
  <si>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</si>
  <si>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</si>
  <si>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</si>
  <si>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</si>
  <si>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</si>
  <si>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</si>
  <si>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</si>
  <si>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</si>
  <si>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</si>
  <si>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</si>
  <si>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</si>
  <si>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</si>
  <si>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</si>
  <si>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</si>
  <si>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</si>
  <si>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</si>
  <si>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</si>
  <si>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</si>
  <si>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</si>
  <si>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</si>
  <si>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</si>
  <si>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</si>
  <si>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</si>
  <si>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</si>
  <si>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</si>
  <si>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</si>
  <si>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</si>
  <si>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</si>
  <si>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management                                   ) for 3rd Quarter ended 31 March 2024 (Figures Finalised as at 2024/04/26)</t>
  </si>
  <si>
    <t>Kwazulu-Natal: Umzumbe (KZN213) - Table C6 Quarterly Budget Statement - Financial Position ( Waste management                                   ) for 3rd Quarter ended 31 March 2024 (Figures Finalised as at 2024/04/26)</t>
  </si>
  <si>
    <t>Kwazulu-Natal: uMuziwabantu (KZN214) - Table C6 Quarterly Budget Statement - Financial Position ( Waste management                                   ) for 3rd Quarter ended 31 March 2024 (Figures Finalised as at 2024/04/26)</t>
  </si>
  <si>
    <t>Kwazulu-Natal: Ray Nkonyeni (KZN216) - Table C6 Quarterly Budget Statement - Financial Position ( Waste management                                   ) for 3rd Quarter ended 31 March 2024 (Figures Finalised as at 2024/04/26)</t>
  </si>
  <si>
    <t>Kwazulu-Natal: Ugu (DC21) - Table C6 Quarterly Budget Statement - Financial Position ( Waste management                                   ) for 3rd Quarter ended 31 March 2024 (Figures Finalised as at 2024/04/26)</t>
  </si>
  <si>
    <t>Kwazulu-Natal: uMshwathi (KZN221) - Table C6 Quarterly Budget Statement - Financial Position ( Waste management                                   ) for 3rd Quarter ended 31 March 2024 (Figures Finalised as at 2024/04/26)</t>
  </si>
  <si>
    <t>Kwazulu-Natal: uMngeni (KZN222) - Table C6 Quarterly Budget Statement - Financial Position ( Waste management                                   ) for 3rd Quarter ended 31 March 2024 (Figures Finalised as at 2024/04/26)</t>
  </si>
  <si>
    <t>Kwazulu-Natal: Mpofana (KZN223) - Table C6 Quarterly Budget Statement - Financial Position ( Waste management                                   ) for 3rd Quarter ended 31 March 2024 (Figures Finalised as at 2024/04/26)</t>
  </si>
  <si>
    <t>Kwazulu-Natal: Impendle (KZN224) - Table C6 Quarterly Budget Statement - Financial Position ( Waste management                                   ) for 3rd Quarter ended 31 March 2024 (Figures Finalised as at 2024/04/26)</t>
  </si>
  <si>
    <t>Kwazulu-Natal: Msunduzi (KZN225) - Table C6 Quarterly Budget Statement - Financial Position ( Waste management                                   ) for 3rd Quarter ended 31 March 2024 (Figures Finalised as at 2024/04/26)</t>
  </si>
  <si>
    <t>Kwazulu-Natal: Mkhambathini (KZN226) - Table C6 Quarterly Budget Statement - Financial Position ( Waste management                                   ) for 3rd Quarter ended 31 March 2024 (Figures Finalised as at 2024/04/26)</t>
  </si>
  <si>
    <t>Kwazulu-Natal: Richmond (KZN227) - Table C6 Quarterly Budget Statement - Financial Position ( Waste management                                   ) for 3rd Quarter ended 31 March 2024 (Figures Finalised as at 2024/04/26)</t>
  </si>
  <si>
    <t>Kwazulu-Natal: uMgungundlovu (DC22) - Table C6 Quarterly Budget Statement - Financial Position ( Waste management                                   ) for 3rd Quarter ended 31 March 2024 (Figures Finalised as at 2024/04/26)</t>
  </si>
  <si>
    <t>Kwazulu-Natal: Okhahlamba (KZN235) - Table C6 Quarterly Budget Statement - Financial Position ( Waste management                                   ) for 3rd Quarter ended 31 March 2024 (Figures Finalised as at 2024/04/26)</t>
  </si>
  <si>
    <t>Kwazulu-Natal: Inkosi Langalibalele (KZN237) - Table C6 Quarterly Budget Statement - Financial Position ( Waste management                                   ) for 3rd Quarter ended 31 March 2024 (Figures Finalised as at 2024/04/26)</t>
  </si>
  <si>
    <t>Kwazulu-Natal: Alfred Duma (KZN238) - Table C6 Quarterly Budget Statement - Financial Position ( Waste management                                   ) for 3rd Quarter ended 31 March 2024 (Figures Finalised as at 2024/04/26)</t>
  </si>
  <si>
    <t>Kwazulu-Natal: Uthukela (DC23) - Table C6 Quarterly Budget Statement - Financial Position ( Waste management                                   ) for 3rd Quarter ended 31 March 2024 (Figures Finalised as at 2024/04/26)</t>
  </si>
  <si>
    <t>Kwazulu-Natal: Endumeni (KZN241) - Table C6 Quarterly Budget Statement - Financial Position ( Waste management                                   ) for 3rd Quarter ended 31 March 2024 (Figures Finalised as at 2024/04/26)</t>
  </si>
  <si>
    <t>Kwazulu-Natal: Nquthu (KZN242) - Table C6 Quarterly Budget Statement - Financial Position ( Waste management                                   ) for 3rd Quarter ended 31 March 2024 (Figures Finalised as at 2024/04/26)</t>
  </si>
  <si>
    <t>Kwazulu-Natal: Msinga (KZN244) - Table C6 Quarterly Budget Statement - Financial Position ( Waste management                                   ) for 3rd Quarter ended 31 March 2024 (Figures Finalised as at 2024/04/26)</t>
  </si>
  <si>
    <t>Kwazulu-Natal: Umvoti (KZN245) - Table C6 Quarterly Budget Statement - Financial Position ( Waste management                                   ) for 3rd Quarter ended 31 March 2024 (Figures Finalised as at 2024/04/26)</t>
  </si>
  <si>
    <t>Kwazulu-Natal: Umzinyathi (DC24) - Table C6 Quarterly Budget Statement - Financial Position ( Waste management                                   ) for 3rd Quarter ended 31 March 2024 (Figures Finalised as at 2024/04/26)</t>
  </si>
  <si>
    <t>Kwazulu-Natal: Newcastle (KZN252) - Table C6 Quarterly Budget Statement - Financial Position ( Waste management                                   ) for 3rd Quarter ended 31 March 2024 (Figures Finalised as at 2024/04/26)</t>
  </si>
  <si>
    <t>Kwazulu-Natal: Emadlangeni (KZN253) - Table C6 Quarterly Budget Statement - Financial Position ( Waste management                                   ) for 3rd Quarter ended 31 March 2024 (Figures Finalised as at 2024/04/26)</t>
  </si>
  <si>
    <t>Kwazulu-Natal: Dannhauser (KZN254) - Table C6 Quarterly Budget Statement - Financial Position ( Waste management                                   ) for 3rd Quarter ended 31 March 2024 (Figures Finalised as at 2024/04/26)</t>
  </si>
  <si>
    <t>Kwazulu-Natal: Amajuba (DC25) - Table C6 Quarterly Budget Statement - Financial Position ( Waste management                                   ) for 3rd Quarter ended 31 March 2024 (Figures Finalised as at 2024/04/26)</t>
  </si>
  <si>
    <t>Kwazulu-Natal: eDumbe (KZN261) - Table C6 Quarterly Budget Statement - Financial Position ( Waste management                                   ) for 3rd Quarter ended 31 March 2024 (Figures Finalised as at 2024/04/26)</t>
  </si>
  <si>
    <t>Kwazulu-Natal: uPhongolo (KZN262) - Table C6 Quarterly Budget Statement - Financial Position ( Waste management                                   ) for 3rd Quarter ended 31 March 2024 (Figures Finalised as at 2024/04/26)</t>
  </si>
  <si>
    <t>Kwazulu-Natal: Abaqulusi (KZN263) - Table C6 Quarterly Budget Statement - Financial Position ( Waste management                                   ) for 3rd Quarter ended 31 March 2024 (Figures Finalised as at 2024/04/26)</t>
  </si>
  <si>
    <t>Kwazulu-Natal: Nongoma (KZN265) - Table C6 Quarterly Budget Statement - Financial Position ( Waste management                                   ) for 3rd Quarter ended 31 March 2024 (Figures Finalised as at 2024/04/26)</t>
  </si>
  <si>
    <t>Kwazulu-Natal: Ulundi (KZN266) - Table C6 Quarterly Budget Statement - Financial Position ( Waste management                                   ) for 3rd Quarter ended 31 March 2024 (Figures Finalised as at 2024/04/26)</t>
  </si>
  <si>
    <t>Kwazulu-Natal: Zululand (DC26) - Table C6 Quarterly Budget Statement - Financial Position ( Waste management                                   ) for 3rd Quarter ended 31 March 2024 (Figures Finalised as at 2024/04/26)</t>
  </si>
  <si>
    <t>Kwazulu-Natal: Umhlabuyalingana (KZN271) - Table C6 Quarterly Budget Statement - Financial Position ( Waste management                                   ) for 3rd Quarter ended 31 March 2024 (Figures Finalised as at 2024/04/26)</t>
  </si>
  <si>
    <t>Kwazulu-Natal: Jozini (KZN272) - Table C6 Quarterly Budget Statement - Financial Position ( Waste management                                   ) for 3rd Quarter ended 31 March 2024 (Figures Finalised as at 2024/04/26)</t>
  </si>
  <si>
    <t>Kwazulu-Natal: Mtubatuba (KZN275) - Table C6 Quarterly Budget Statement - Financial Position ( Waste management                                   ) for 3rd Quarter ended 31 March 2024 (Figures Finalised as at 2024/04/26)</t>
  </si>
  <si>
    <t>Kwazulu-Natal: Hlabisa Big Five (KZN276) - Table C6 Quarterly Budget Statement - Financial Position ( Waste management                                   ) for 3rd Quarter ended 31 March 2024 (Figures Finalised as at 2024/04/26)</t>
  </si>
  <si>
    <t>Kwazulu-Natal: Umkhanyakude (DC27) - Table C6 Quarterly Budget Statement - Financial Position ( Waste management                                   ) for 3rd Quarter ended 31 March 2024 (Figures Finalised as at 2024/04/26)</t>
  </si>
  <si>
    <t>Kwazulu-Natal: Mfolozi (KZN281) - Table C6 Quarterly Budget Statement - Financial Position ( Waste management                                   ) for 3rd Quarter ended 31 March 2024 (Figures Finalised as at 2024/04/26)</t>
  </si>
  <si>
    <t>Kwazulu-Natal: uMhlathuze (KZN282) - Table C6 Quarterly Budget Statement - Financial Position ( Waste management                                   ) for 3rd Quarter ended 31 March 2024 (Figures Finalised as at 2024/04/26)</t>
  </si>
  <si>
    <t>Kwazulu-Natal: uMlalazi (KZN284) - Table C6 Quarterly Budget Statement - Financial Position ( Waste management                                   ) for 3rd Quarter ended 31 March 2024 (Figures Finalised as at 2024/04/26)</t>
  </si>
  <si>
    <t>Kwazulu-Natal: Mthonjaneni (KZN285) - Table C6 Quarterly Budget Statement - Financial Position ( Waste management                                   ) for 3rd Quarter ended 31 March 2024 (Figures Finalised as at 2024/04/26)</t>
  </si>
  <si>
    <t>Kwazulu-Natal: Nkandla (KZN286) - Table C6 Quarterly Budget Statement - Financial Position ( Waste management                                   ) for 3rd Quarter ended 31 March 2024 (Figures Finalised as at 2024/04/26)</t>
  </si>
  <si>
    <t>Kwazulu-Natal: King Cetshwayo (DC28) - Table C6 Quarterly Budget Statement - Financial Position ( Waste management                                   ) for 3rd Quarter ended 31 March 2024 (Figures Finalised as at 2024/04/26)</t>
  </si>
  <si>
    <t>Kwazulu-Natal: Mandeni (KZN291) - Table C6 Quarterly Budget Statement - Financial Position ( Waste management                                   ) for 3rd Quarter ended 31 March 2024 (Figures Finalised as at 2024/04/26)</t>
  </si>
  <si>
    <t>Kwazulu-Natal: KwaDukuza (KZN292) - Table C6 Quarterly Budget Statement - Financial Position ( Waste management                                   ) for 3rd Quarter ended 31 March 2024 (Figures Finalised as at 2024/04/26)</t>
  </si>
  <si>
    <t>Kwazulu-Natal: Ndwedwe (KZN293) - Table C6 Quarterly Budget Statement - Financial Position ( Waste management                                   ) for 3rd Quarter ended 31 March 2024 (Figures Finalised as at 2024/04/26)</t>
  </si>
  <si>
    <t>Kwazulu-Natal: Maphumulo (KZN294) - Table C6 Quarterly Budget Statement - Financial Position ( Waste management                                   ) for 3rd Quarter ended 31 March 2024 (Figures Finalised as at 2024/04/26)</t>
  </si>
  <si>
    <t>Kwazulu-Natal: iLembe (DC29) - Table C6 Quarterly Budget Statement - Financial Position ( Waste management                                   ) for 3rd Quarter ended 31 March 2024 (Figures Finalised as at 2024/04/26)</t>
  </si>
  <si>
    <t>Kwazulu-Natal: Greater Kokstad (KZN433) - Table C6 Quarterly Budget Statement - Financial Position ( Waste management                                   ) for 3rd Quarter ended 31 March 2024 (Figures Finalised as at 2024/04/26)</t>
  </si>
  <si>
    <t>Kwazulu-Natal: Ubuhlebezwe (KZN434) - Table C6 Quarterly Budget Statement - Financial Position ( Waste management                                   ) for 3rd Quarter ended 31 March 2024 (Figures Finalised as at 2024/04/26)</t>
  </si>
  <si>
    <t>Kwazulu-Natal: Umzimkhulu (KZN435) - Table C6 Quarterly Budget Statement - Financial Position ( Waste management                                   ) for 3rd Quarter ended 31 March 2024 (Figures Finalised as at 2024/04/26)</t>
  </si>
  <si>
    <t>Kwazulu-Natal: Dr Nkosazana Dlamini Zuma (KZN436) - Table C6 Quarterly Budget Statement - Financial Position ( Waste management                                   ) for 3rd Quarter ended 31 March 2024 (Figures Finalised as at 2024/04/26)</t>
  </si>
  <si>
    <t>Kwazulu-Natal: Harry Gwala (DC43) - Table C6 Quarterly Budget Statement - Financial Position ( Waste management                                   ) for 3rd Quarter ended 31 March 2024 (Figures Finalised as at 2024/04/26)</t>
  </si>
  <si>
    <t>Summary - Table C6 Quarterly Budget Statement - Financial Position ( Waste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</si>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</sst>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451945008</v>
      </c>
      <c r="D6" s="18"/>
      <c r="E6" s="19">
        <v>-78239509</v>
      </c>
      <c r="F6" s="20">
        <v>341697152</v>
      </c>
      <c r="G6" s="20">
        <v>743887162</v>
      </c>
      <c r="H6" s="20">
        <v>165450456</v>
      </c>
      <c r="I6" s="20">
        <v>-55419762</v>
      </c>
      <c r="J6" s="20">
        <v>853917856</v>
      </c>
      <c r="K6" s="20">
        <v>23770801</v>
      </c>
      <c r="L6" s="20">
        <v>-104983001</v>
      </c>
      <c r="M6" s="20">
        <v>-8373474</v>
      </c>
      <c r="N6" s="20">
        <v>-89585674</v>
      </c>
      <c r="O6" s="20">
        <v>98220997</v>
      </c>
      <c r="P6" s="20">
        <v>-181519903</v>
      </c>
      <c r="Q6" s="20">
        <v>-22342249</v>
      </c>
      <c r="R6" s="20">
        <v>-105641155</v>
      </c>
      <c r="S6" s="20"/>
      <c r="T6" s="20"/>
      <c r="U6" s="20"/>
      <c r="V6" s="20"/>
      <c r="W6" s="20">
        <v>658691027</v>
      </c>
      <c r="X6" s="20">
        <v>407221580</v>
      </c>
      <c r="Y6" s="20">
        <v>251469447</v>
      </c>
      <c r="Z6" s="21">
        <v>61.752485465038461</v>
      </c>
      <c r="AA6" s="22">
        <v>341697152</v>
      </c>
    </row>
    <row r="7" spans="1:27" x14ac:dyDescent="0.25">
      <c r="A7" s="23" t="s">
        <v>35</v>
      </c>
      <c r="B7" s="17" t="s">
        <v>32</v>
      </c>
      <c r="C7" s="18">
        <v>367555534</v>
      </c>
      <c r="D7" s="18"/>
      <c r="E7" s="19">
        <v>412920829</v>
      </c>
      <c r="F7" s="20">
        <v>1039763486</v>
      </c>
      <c r="G7" s="20">
        <v>699578030</v>
      </c>
      <c r="H7" s="20">
        <v>94851505</v>
      </c>
      <c r="I7" s="20">
        <v>147564468</v>
      </c>
      <c r="J7" s="20">
        <v>941994003</v>
      </c>
      <c r="K7" s="20">
        <v>38231076</v>
      </c>
      <c r="L7" s="20">
        <v>22259963</v>
      </c>
      <c r="M7" s="20">
        <v>19997036</v>
      </c>
      <c r="N7" s="20">
        <v>80488075</v>
      </c>
      <c r="O7" s="20">
        <v>55093920</v>
      </c>
      <c r="P7" s="20">
        <v>-89132298</v>
      </c>
      <c r="Q7" s="20">
        <v>52305947</v>
      </c>
      <c r="R7" s="20">
        <v>18267569</v>
      </c>
      <c r="S7" s="20"/>
      <c r="T7" s="20"/>
      <c r="U7" s="20"/>
      <c r="V7" s="20"/>
      <c r="W7" s="20">
        <v>1040749647</v>
      </c>
      <c r="X7" s="20">
        <v>751501971</v>
      </c>
      <c r="Y7" s="20">
        <v>289247676</v>
      </c>
      <c r="Z7" s="21">
        <v>38.489277095987816</v>
      </c>
      <c r="AA7" s="22">
        <v>1039763486</v>
      </c>
    </row>
    <row r="8" spans="1:27" x14ac:dyDescent="0.25">
      <c r="A8" s="23" t="s">
        <v>36</v>
      </c>
      <c r="B8" s="17" t="s">
        <v>32</v>
      </c>
      <c r="C8" s="18">
        <v>-138892742</v>
      </c>
      <c r="D8" s="18"/>
      <c r="E8" s="19">
        <v>-12869135</v>
      </c>
      <c r="F8" s="20">
        <v>-25451112</v>
      </c>
      <c r="G8" s="20">
        <v>2876683</v>
      </c>
      <c r="H8" s="20">
        <v>-9873714</v>
      </c>
      <c r="I8" s="20">
        <v>-53753</v>
      </c>
      <c r="J8" s="20">
        <v>-7050784</v>
      </c>
      <c r="K8" s="20">
        <v>-916506</v>
      </c>
      <c r="L8" s="20">
        <v>3455604</v>
      </c>
      <c r="M8" s="20">
        <v>-3455602</v>
      </c>
      <c r="N8" s="20">
        <v>-916504</v>
      </c>
      <c r="O8" s="20">
        <v>-79052</v>
      </c>
      <c r="P8" s="20">
        <v>-1769428</v>
      </c>
      <c r="Q8" s="20">
        <v>916374</v>
      </c>
      <c r="R8" s="20">
        <v>-932106</v>
      </c>
      <c r="S8" s="20"/>
      <c r="T8" s="20"/>
      <c r="U8" s="20"/>
      <c r="V8" s="20"/>
      <c r="W8" s="20">
        <v>-8899394</v>
      </c>
      <c r="X8" s="20">
        <v>-20395895</v>
      </c>
      <c r="Y8" s="20">
        <v>11496501</v>
      </c>
      <c r="Z8" s="21">
        <v>-56.366739483606878</v>
      </c>
      <c r="AA8" s="22">
        <v>-25451112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-41143083</v>
      </c>
      <c r="D10" s="18"/>
      <c r="E10" s="19">
        <v>-45883314</v>
      </c>
      <c r="F10" s="20">
        <v>-45811093</v>
      </c>
      <c r="G10" s="20">
        <v>-81724421</v>
      </c>
      <c r="H10" s="20">
        <v>2670212</v>
      </c>
      <c r="I10" s="20">
        <v>-2894546</v>
      </c>
      <c r="J10" s="20">
        <v>-81948755</v>
      </c>
      <c r="K10" s="20">
        <v>10251953</v>
      </c>
      <c r="L10" s="20">
        <v>-1297143</v>
      </c>
      <c r="M10" s="20">
        <v>702233</v>
      </c>
      <c r="N10" s="20">
        <v>9657043</v>
      </c>
      <c r="O10" s="20">
        <v>-3725586</v>
      </c>
      <c r="P10" s="20">
        <v>-548571</v>
      </c>
      <c r="Q10" s="20">
        <v>1780886</v>
      </c>
      <c r="R10" s="20">
        <v>-2493271</v>
      </c>
      <c r="S10" s="20"/>
      <c r="T10" s="20"/>
      <c r="U10" s="20"/>
      <c r="V10" s="20"/>
      <c r="W10" s="20">
        <v>-74784983</v>
      </c>
      <c r="X10" s="20">
        <v>-42681976</v>
      </c>
      <c r="Y10" s="20">
        <v>-32103007</v>
      </c>
      <c r="Z10" s="21">
        <v>75.214434776871613</v>
      </c>
      <c r="AA10" s="22">
        <v>-45811093</v>
      </c>
    </row>
    <row r="11" spans="1:27" x14ac:dyDescent="0.25">
      <c r="A11" s="23" t="s">
        <v>39</v>
      </c>
      <c r="B11" s="17" t="s">
        <v>32</v>
      </c>
      <c r="C11" s="18">
        <v>51971603</v>
      </c>
      <c r="D11" s="18"/>
      <c r="E11" s="19">
        <v>68663941</v>
      </c>
      <c r="F11" s="20">
        <v>71385379</v>
      </c>
      <c r="G11" s="24">
        <v>57321726</v>
      </c>
      <c r="H11" s="24">
        <v>-11357189</v>
      </c>
      <c r="I11" s="24">
        <v>3582203</v>
      </c>
      <c r="J11" s="20">
        <v>49546740</v>
      </c>
      <c r="K11" s="24">
        <v>7055648</v>
      </c>
      <c r="L11" s="24">
        <v>-2948714</v>
      </c>
      <c r="M11" s="20">
        <v>529368</v>
      </c>
      <c r="N11" s="24">
        <v>4636302</v>
      </c>
      <c r="O11" s="24">
        <v>1133070</v>
      </c>
      <c r="P11" s="24">
        <v>12314724</v>
      </c>
      <c r="Q11" s="20">
        <v>2388437</v>
      </c>
      <c r="R11" s="24">
        <v>15836231</v>
      </c>
      <c r="S11" s="24"/>
      <c r="T11" s="20"/>
      <c r="U11" s="24"/>
      <c r="V11" s="24"/>
      <c r="W11" s="24">
        <v>70019273</v>
      </c>
      <c r="X11" s="20">
        <v>68657302</v>
      </c>
      <c r="Y11" s="24">
        <v>1361971</v>
      </c>
      <c r="Z11" s="25">
        <v>1.9837234501291645</v>
      </c>
      <c r="AA11" s="26">
        <v>71385379</v>
      </c>
    </row>
    <row r="12" spans="1:27" x14ac:dyDescent="0.25">
      <c r="A12" s="23" t="s">
        <v>40</v>
      </c>
      <c r="B12" s="17" t="s">
        <v>32</v>
      </c>
      <c r="C12" s="18">
        <v>-612976</v>
      </c>
      <c r="D12" s="18"/>
      <c r="E12" s="19">
        <v>-446009</v>
      </c>
      <c r="F12" s="20">
        <v>-738582</v>
      </c>
      <c r="G12" s="20">
        <v>-932915</v>
      </c>
      <c r="H12" s="20">
        <v>-799565</v>
      </c>
      <c r="I12" s="20">
        <v>-212792</v>
      </c>
      <c r="J12" s="20">
        <v>-1945272</v>
      </c>
      <c r="K12" s="20">
        <v>13291</v>
      </c>
      <c r="L12" s="20">
        <v>-6117</v>
      </c>
      <c r="M12" s="20">
        <v>921066</v>
      </c>
      <c r="N12" s="20">
        <v>928240</v>
      </c>
      <c r="O12" s="20">
        <v>-908953</v>
      </c>
      <c r="P12" s="20">
        <v>8778</v>
      </c>
      <c r="Q12" s="20">
        <v>758286</v>
      </c>
      <c r="R12" s="20">
        <v>-141889</v>
      </c>
      <c r="S12" s="20"/>
      <c r="T12" s="20"/>
      <c r="U12" s="20"/>
      <c r="V12" s="20"/>
      <c r="W12" s="20">
        <v>-1158921</v>
      </c>
      <c r="X12" s="20">
        <v>-738582</v>
      </c>
      <c r="Y12" s="20">
        <v>-420339</v>
      </c>
      <c r="Z12" s="21">
        <v>56.911622541572903</v>
      </c>
      <c r="AA12" s="22">
        <v>-738582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690823344</v>
      </c>
      <c r="D13" s="29">
        <f>SUM(D6:D12)</f>
        <v>0</v>
      </c>
      <c r="E13" s="30">
        <f t="shared" si="0"/>
        <v>344146803</v>
      </c>
      <c r="F13" s="31">
        <f t="shared" si="0"/>
        <v>1380845230</v>
      </c>
      <c r="G13" s="31">
        <f t="shared" si="0"/>
        <v>1421006265</v>
      </c>
      <c r="H13" s="31">
        <f t="shared" si="0"/>
        <v>240941705</v>
      </c>
      <c r="I13" s="31">
        <f t="shared" si="0"/>
        <v>92565818</v>
      </c>
      <c r="J13" s="31">
        <f t="shared" si="0"/>
        <v>1754513788</v>
      </c>
      <c r="K13" s="31">
        <f t="shared" si="0"/>
        <v>78406263</v>
      </c>
      <c r="L13" s="31">
        <f t="shared" si="0"/>
        <v>-83519408</v>
      </c>
      <c r="M13" s="31">
        <f t="shared" si="0"/>
        <v>10320627</v>
      </c>
      <c r="N13" s="31">
        <f t="shared" si="0"/>
        <v>5207482</v>
      </c>
      <c r="O13" s="31">
        <f t="shared" si="0"/>
        <v>149734396</v>
      </c>
      <c r="P13" s="31">
        <f t="shared" si="0"/>
        <v>-260646698</v>
      </c>
      <c r="Q13" s="31">
        <f t="shared" si="0"/>
        <v>35807681</v>
      </c>
      <c r="R13" s="31">
        <f t="shared" si="0"/>
        <v>-75104621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1684616649</v>
      </c>
      <c r="X13" s="31">
        <f t="shared" si="0"/>
        <v>1163564400</v>
      </c>
      <c r="Y13" s="31">
        <f t="shared" si="0"/>
        <v>521052249</v>
      </c>
      <c r="Z13" s="32">
        <f>+IF(X13&lt;&gt;0,+(Y13/X13)*100,0)</f>
        <v>44.780697054670974</v>
      </c>
      <c r="AA13" s="33">
        <f>SUM(AA6:AA12)</f>
        <v>1380845230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-11911745</v>
      </c>
      <c r="D17" s="18"/>
      <c r="E17" s="19">
        <v>844730642</v>
      </c>
      <c r="F17" s="20">
        <v>1359343881</v>
      </c>
      <c r="G17" s="24">
        <v>243145261</v>
      </c>
      <c r="H17" s="24">
        <v>-24024947</v>
      </c>
      <c r="I17" s="24">
        <v>31413270</v>
      </c>
      <c r="J17" s="20">
        <v>250533584</v>
      </c>
      <c r="K17" s="24">
        <v>11257178</v>
      </c>
      <c r="L17" s="24">
        <v>-9351377</v>
      </c>
      <c r="M17" s="20">
        <v>22673284</v>
      </c>
      <c r="N17" s="24">
        <v>24579085</v>
      </c>
      <c r="O17" s="24">
        <v>-14933124</v>
      </c>
      <c r="P17" s="24">
        <v>31319346</v>
      </c>
      <c r="Q17" s="20">
        <v>29592937</v>
      </c>
      <c r="R17" s="24">
        <v>45979159</v>
      </c>
      <c r="S17" s="24"/>
      <c r="T17" s="20"/>
      <c r="U17" s="24"/>
      <c r="V17" s="24"/>
      <c r="W17" s="24">
        <v>321091828</v>
      </c>
      <c r="X17" s="20">
        <v>1489076694</v>
      </c>
      <c r="Y17" s="24">
        <v>-1167984866</v>
      </c>
      <c r="Z17" s="25">
        <v>-78.436850882577843</v>
      </c>
      <c r="AA17" s="26">
        <v>1359343881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-17940</v>
      </c>
      <c r="F21" s="20">
        <v>-17940</v>
      </c>
      <c r="G21" s="20">
        <v>-294</v>
      </c>
      <c r="H21" s="20"/>
      <c r="I21" s="20">
        <v>-579</v>
      </c>
      <c r="J21" s="20">
        <v>-873</v>
      </c>
      <c r="K21" s="20">
        <v>-294</v>
      </c>
      <c r="L21" s="20">
        <v>-285</v>
      </c>
      <c r="M21" s="20">
        <v>-294</v>
      </c>
      <c r="N21" s="20">
        <v>-873</v>
      </c>
      <c r="O21" s="20">
        <v>-294</v>
      </c>
      <c r="P21" s="20">
        <v>-275</v>
      </c>
      <c r="Q21" s="20">
        <v>-294</v>
      </c>
      <c r="R21" s="20">
        <v>-863</v>
      </c>
      <c r="S21" s="20"/>
      <c r="T21" s="20"/>
      <c r="U21" s="20"/>
      <c r="V21" s="20"/>
      <c r="W21" s="20">
        <v>-2609</v>
      </c>
      <c r="X21" s="20">
        <v>-13455</v>
      </c>
      <c r="Y21" s="20">
        <v>10846</v>
      </c>
      <c r="Z21" s="21">
        <v>-80.609438870308438</v>
      </c>
      <c r="AA21" s="22">
        <v>-17940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-11759773</v>
      </c>
      <c r="D25" s="29">
        <f t="shared" ref="D25:Y25" si="1">SUM(D15:D24)</f>
        <v>0</v>
      </c>
      <c r="E25" s="35">
        <f t="shared" si="1"/>
        <v>844712702</v>
      </c>
      <c r="F25" s="36">
        <f t="shared" si="1"/>
        <v>1359325941</v>
      </c>
      <c r="G25" s="36">
        <f t="shared" si="1"/>
        <v>243153102</v>
      </c>
      <c r="H25" s="36">
        <f t="shared" si="1"/>
        <v>-24024947</v>
      </c>
      <c r="I25" s="36">
        <f t="shared" si="1"/>
        <v>31412691</v>
      </c>
      <c r="J25" s="36">
        <f t="shared" si="1"/>
        <v>250540846</v>
      </c>
      <c r="K25" s="36">
        <f t="shared" si="1"/>
        <v>11256884</v>
      </c>
      <c r="L25" s="36">
        <f t="shared" si="1"/>
        <v>-9351662</v>
      </c>
      <c r="M25" s="36">
        <f t="shared" si="1"/>
        <v>22672990</v>
      </c>
      <c r="N25" s="36">
        <f t="shared" si="1"/>
        <v>24578212</v>
      </c>
      <c r="O25" s="36">
        <f t="shared" si="1"/>
        <v>-14933418</v>
      </c>
      <c r="P25" s="36">
        <f t="shared" si="1"/>
        <v>31319071</v>
      </c>
      <c r="Q25" s="36">
        <f t="shared" si="1"/>
        <v>29592643</v>
      </c>
      <c r="R25" s="36">
        <f t="shared" si="1"/>
        <v>45978296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321097354</v>
      </c>
      <c r="X25" s="36">
        <f t="shared" si="1"/>
        <v>1489063239</v>
      </c>
      <c r="Y25" s="36">
        <f t="shared" si="1"/>
        <v>-1167965885</v>
      </c>
      <c r="Z25" s="37">
        <f>+IF(X25&lt;&gt;0,+(Y25/X25)*100,0)</f>
        <v>-78.436284934705853</v>
      </c>
      <c r="AA25" s="38">
        <f>SUM(AA15:AA24)</f>
        <v>1359325941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679063571</v>
      </c>
      <c r="D26" s="29">
        <f>+D13+D25</f>
        <v>0</v>
      </c>
      <c r="E26" s="30">
        <f t="shared" si="2"/>
        <v>1188859505</v>
      </c>
      <c r="F26" s="31">
        <f t="shared" si="2"/>
        <v>2740171171</v>
      </c>
      <c r="G26" s="31">
        <f t="shared" si="2"/>
        <v>1664159367</v>
      </c>
      <c r="H26" s="31">
        <f t="shared" si="2"/>
        <v>216916758</v>
      </c>
      <c r="I26" s="31">
        <f t="shared" si="2"/>
        <v>123978509</v>
      </c>
      <c r="J26" s="31">
        <f t="shared" si="2"/>
        <v>2005054634</v>
      </c>
      <c r="K26" s="31">
        <f t="shared" si="2"/>
        <v>89663147</v>
      </c>
      <c r="L26" s="31">
        <f t="shared" si="2"/>
        <v>-92871070</v>
      </c>
      <c r="M26" s="31">
        <f t="shared" si="2"/>
        <v>32993617</v>
      </c>
      <c r="N26" s="31">
        <f t="shared" si="2"/>
        <v>29785694</v>
      </c>
      <c r="O26" s="31">
        <f t="shared" si="2"/>
        <v>134800978</v>
      </c>
      <c r="P26" s="31">
        <f t="shared" si="2"/>
        <v>-229327627</v>
      </c>
      <c r="Q26" s="31">
        <f t="shared" si="2"/>
        <v>65400324</v>
      </c>
      <c r="R26" s="31">
        <f t="shared" si="2"/>
        <v>-29126325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2005714003</v>
      </c>
      <c r="X26" s="31">
        <f t="shared" si="2"/>
        <v>2652627639</v>
      </c>
      <c r="Y26" s="31">
        <f t="shared" si="2"/>
        <v>-646913636</v>
      </c>
      <c r="Z26" s="32">
        <f>+IF(X26&lt;&gt;0,+(Y26/X26)*100,0)</f>
        <v>-24.38765345308234</v>
      </c>
      <c r="AA26" s="33">
        <f>+AA13+AA25</f>
        <v>2740171171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-46476335</v>
      </c>
      <c r="D30" s="18"/>
      <c r="E30" s="19">
        <v>-38690034</v>
      </c>
      <c r="F30" s="20">
        <v>-49867494</v>
      </c>
      <c r="G30" s="20">
        <v>-51473088</v>
      </c>
      <c r="H30" s="20">
        <v>5751768</v>
      </c>
      <c r="I30" s="20">
        <v>3406449</v>
      </c>
      <c r="J30" s="20">
        <v>-42314871</v>
      </c>
      <c r="K30" s="20">
        <v>3785437</v>
      </c>
      <c r="L30" s="20">
        <v>3490012</v>
      </c>
      <c r="M30" s="20">
        <v>-26512690</v>
      </c>
      <c r="N30" s="20">
        <v>-19237241</v>
      </c>
      <c r="O30" s="20">
        <v>1469447</v>
      </c>
      <c r="P30" s="20">
        <v>2397455</v>
      </c>
      <c r="Q30" s="20">
        <v>3012523</v>
      </c>
      <c r="R30" s="20">
        <v>6879425</v>
      </c>
      <c r="S30" s="20"/>
      <c r="T30" s="20"/>
      <c r="U30" s="20"/>
      <c r="V30" s="20"/>
      <c r="W30" s="20">
        <v>-54672687</v>
      </c>
      <c r="X30" s="20">
        <v>-39662929</v>
      </c>
      <c r="Y30" s="20">
        <v>-15009758</v>
      </c>
      <c r="Z30" s="21">
        <v>37.843291906152466</v>
      </c>
      <c r="AA30" s="22">
        <v>-49867494</v>
      </c>
    </row>
    <row r="31" spans="1:27" x14ac:dyDescent="0.25">
      <c r="A31" s="23" t="s">
        <v>58</v>
      </c>
      <c r="B31" s="39" t="s">
        <v>32</v>
      </c>
      <c r="C31" s="18">
        <v>11312106</v>
      </c>
      <c r="D31" s="18"/>
      <c r="E31" s="19">
        <v>3459317</v>
      </c>
      <c r="F31" s="20">
        <v>3378876</v>
      </c>
      <c r="G31" s="20">
        <v>3454929</v>
      </c>
      <c r="H31" s="20">
        <v>15183</v>
      </c>
      <c r="I31" s="20">
        <v>-614893</v>
      </c>
      <c r="J31" s="20">
        <v>2855219</v>
      </c>
      <c r="K31" s="20">
        <v>16943</v>
      </c>
      <c r="L31" s="20">
        <v>15567</v>
      </c>
      <c r="M31" s="20">
        <v>-987</v>
      </c>
      <c r="N31" s="20">
        <v>31523</v>
      </c>
      <c r="O31" s="20">
        <v>4819</v>
      </c>
      <c r="P31" s="20">
        <v>2456</v>
      </c>
      <c r="Q31" s="20">
        <v>-1110</v>
      </c>
      <c r="R31" s="20">
        <v>6165</v>
      </c>
      <c r="S31" s="20"/>
      <c r="T31" s="20"/>
      <c r="U31" s="20"/>
      <c r="V31" s="20"/>
      <c r="W31" s="20">
        <v>2892907</v>
      </c>
      <c r="X31" s="20">
        <v>3378876</v>
      </c>
      <c r="Y31" s="20">
        <v>-485969</v>
      </c>
      <c r="Z31" s="21">
        <v>-14.382563905866922</v>
      </c>
      <c r="AA31" s="22">
        <v>3378876</v>
      </c>
    </row>
    <row r="32" spans="1:27" x14ac:dyDescent="0.25">
      <c r="A32" s="23" t="s">
        <v>59</v>
      </c>
      <c r="B32" s="17" t="s">
        <v>32</v>
      </c>
      <c r="C32" s="18">
        <v>15036722</v>
      </c>
      <c r="D32" s="18"/>
      <c r="E32" s="19">
        <v>217969549</v>
      </c>
      <c r="F32" s="20">
        <v>199175236</v>
      </c>
      <c r="G32" s="20">
        <v>-83980528</v>
      </c>
      <c r="H32" s="20">
        <v>-36103619</v>
      </c>
      <c r="I32" s="20">
        <v>-4783707</v>
      </c>
      <c r="J32" s="20">
        <v>-124867854</v>
      </c>
      <c r="K32" s="20">
        <v>6327781</v>
      </c>
      <c r="L32" s="20">
        <v>-2910321</v>
      </c>
      <c r="M32" s="20">
        <v>29115275</v>
      </c>
      <c r="N32" s="20">
        <v>32532735</v>
      </c>
      <c r="O32" s="20">
        <v>8184427</v>
      </c>
      <c r="P32" s="20">
        <v>-69877294</v>
      </c>
      <c r="Q32" s="20">
        <v>-1043558</v>
      </c>
      <c r="R32" s="20">
        <v>-62736425</v>
      </c>
      <c r="S32" s="20"/>
      <c r="T32" s="20"/>
      <c r="U32" s="20"/>
      <c r="V32" s="20"/>
      <c r="W32" s="20">
        <v>-155071544</v>
      </c>
      <c r="X32" s="20">
        <v>138336511</v>
      </c>
      <c r="Y32" s="20">
        <v>-293408055</v>
      </c>
      <c r="Z32" s="21">
        <v>-212.09733632793441</v>
      </c>
      <c r="AA32" s="22">
        <v>199175236</v>
      </c>
    </row>
    <row r="33" spans="1:27" x14ac:dyDescent="0.25">
      <c r="A33" s="23" t="s">
        <v>60</v>
      </c>
      <c r="B33" s="17" t="s">
        <v>32</v>
      </c>
      <c r="C33" s="18">
        <v>-728412</v>
      </c>
      <c r="D33" s="18"/>
      <c r="E33" s="19">
        <v>-9188148</v>
      </c>
      <c r="F33" s="20">
        <v>1256881</v>
      </c>
      <c r="G33" s="20">
        <v>2300450</v>
      </c>
      <c r="H33" s="20">
        <v>2639608</v>
      </c>
      <c r="I33" s="20">
        <v>-866405</v>
      </c>
      <c r="J33" s="20">
        <v>4073653</v>
      </c>
      <c r="K33" s="20">
        <v>-1772643</v>
      </c>
      <c r="L33" s="20">
        <v>2967700</v>
      </c>
      <c r="M33" s="20">
        <v>-2345956</v>
      </c>
      <c r="N33" s="20">
        <v>-1150899</v>
      </c>
      <c r="O33" s="20">
        <v>-1370523</v>
      </c>
      <c r="P33" s="20">
        <v>688217</v>
      </c>
      <c r="Q33" s="20">
        <v>5950117</v>
      </c>
      <c r="R33" s="20">
        <v>5267811</v>
      </c>
      <c r="S33" s="20"/>
      <c r="T33" s="20"/>
      <c r="U33" s="20"/>
      <c r="V33" s="20"/>
      <c r="W33" s="20">
        <v>8190565</v>
      </c>
      <c r="X33" s="20">
        <v>2745090</v>
      </c>
      <c r="Y33" s="20">
        <v>5445475</v>
      </c>
      <c r="Z33" s="21">
        <v>198.37145594497812</v>
      </c>
      <c r="AA33" s="22">
        <v>1256881</v>
      </c>
    </row>
    <row r="34" spans="1:27" x14ac:dyDescent="0.25">
      <c r="A34" s="23" t="s">
        <v>61</v>
      </c>
      <c r="B34" s="17" t="s">
        <v>32</v>
      </c>
      <c r="C34" s="18">
        <v>1493866</v>
      </c>
      <c r="D34" s="18"/>
      <c r="E34" s="19">
        <v>23553055</v>
      </c>
      <c r="F34" s="20">
        <v>7379265</v>
      </c>
      <c r="G34" s="20">
        <v>-2098934</v>
      </c>
      <c r="H34" s="20">
        <v>241088</v>
      </c>
      <c r="I34" s="20">
        <v>377312</v>
      </c>
      <c r="J34" s="20">
        <v>-1480534</v>
      </c>
      <c r="K34" s="20">
        <v>1899332</v>
      </c>
      <c r="L34" s="20">
        <v>402920</v>
      </c>
      <c r="M34" s="20">
        <v>633366</v>
      </c>
      <c r="N34" s="20">
        <v>2935618</v>
      </c>
      <c r="O34" s="20">
        <v>564689</v>
      </c>
      <c r="P34" s="20">
        <v>2595578</v>
      </c>
      <c r="Q34" s="20">
        <v>-1276432</v>
      </c>
      <c r="R34" s="20">
        <v>1883835</v>
      </c>
      <c r="S34" s="20"/>
      <c r="T34" s="20"/>
      <c r="U34" s="20"/>
      <c r="V34" s="20"/>
      <c r="W34" s="20">
        <v>3338919</v>
      </c>
      <c r="X34" s="20">
        <v>5679549</v>
      </c>
      <c r="Y34" s="20">
        <v>-2340630</v>
      </c>
      <c r="Z34" s="21">
        <v>-41.211546902755835</v>
      </c>
      <c r="AA34" s="22">
        <v>7379265</v>
      </c>
    </row>
    <row r="35" spans="1:27" x14ac:dyDescent="0.25">
      <c r="A35" s="23" t="s">
        <v>39</v>
      </c>
      <c r="B35" s="17" t="s">
        <v>32</v>
      </c>
      <c r="C35" s="18">
        <v>97658154</v>
      </c>
      <c r="D35" s="18"/>
      <c r="E35" s="19">
        <v>88601314</v>
      </c>
      <c r="F35" s="20">
        <v>122753762</v>
      </c>
      <c r="G35" s="20">
        <v>121905678</v>
      </c>
      <c r="H35" s="20">
        <v>12465161</v>
      </c>
      <c r="I35" s="20">
        <v>5847604</v>
      </c>
      <c r="J35" s="20">
        <v>140218443</v>
      </c>
      <c r="K35" s="20">
        <v>4932758</v>
      </c>
      <c r="L35" s="20">
        <v>5070982</v>
      </c>
      <c r="M35" s="20">
        <v>-4653647</v>
      </c>
      <c r="N35" s="20">
        <v>5350093</v>
      </c>
      <c r="O35" s="20">
        <v>4113145</v>
      </c>
      <c r="P35" s="20">
        <v>7166159</v>
      </c>
      <c r="Q35" s="20">
        <v>6416573</v>
      </c>
      <c r="R35" s="20">
        <v>17695877</v>
      </c>
      <c r="S35" s="20"/>
      <c r="T35" s="20"/>
      <c r="U35" s="20"/>
      <c r="V35" s="20"/>
      <c r="W35" s="20">
        <v>163264413</v>
      </c>
      <c r="X35" s="20">
        <v>114767049</v>
      </c>
      <c r="Y35" s="20">
        <v>48497364</v>
      </c>
      <c r="Z35" s="21">
        <v>42.257219665899051</v>
      </c>
      <c r="AA35" s="22">
        <v>122753762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78296101</v>
      </c>
      <c r="D37" s="29">
        <f t="shared" ref="D37:Y37" si="3">SUM(D29:D36)</f>
        <v>0</v>
      </c>
      <c r="E37" s="30">
        <f t="shared" si="3"/>
        <v>285705053</v>
      </c>
      <c r="F37" s="31">
        <f t="shared" si="3"/>
        <v>284076526</v>
      </c>
      <c r="G37" s="31">
        <f t="shared" si="3"/>
        <v>-9891493</v>
      </c>
      <c r="H37" s="31">
        <f t="shared" si="3"/>
        <v>-14990811</v>
      </c>
      <c r="I37" s="31">
        <f t="shared" si="3"/>
        <v>3366360</v>
      </c>
      <c r="J37" s="31">
        <f t="shared" si="3"/>
        <v>-21515944</v>
      </c>
      <c r="K37" s="31">
        <f t="shared" si="3"/>
        <v>15189608</v>
      </c>
      <c r="L37" s="31">
        <f t="shared" si="3"/>
        <v>9036860</v>
      </c>
      <c r="M37" s="31">
        <f t="shared" si="3"/>
        <v>-3764639</v>
      </c>
      <c r="N37" s="31">
        <f t="shared" si="3"/>
        <v>20461829</v>
      </c>
      <c r="O37" s="31">
        <f t="shared" si="3"/>
        <v>12966004</v>
      </c>
      <c r="P37" s="31">
        <f t="shared" si="3"/>
        <v>-57027429</v>
      </c>
      <c r="Q37" s="31">
        <f t="shared" si="3"/>
        <v>13058113</v>
      </c>
      <c r="R37" s="31">
        <f t="shared" si="3"/>
        <v>-31003312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-32057427</v>
      </c>
      <c r="X37" s="31">
        <f t="shared" si="3"/>
        <v>225244146</v>
      </c>
      <c r="Y37" s="31">
        <f t="shared" si="3"/>
        <v>-257301573</v>
      </c>
      <c r="Z37" s="32">
        <f>+IF(X37&lt;&gt;0,+(Y37/X37)*100,0)</f>
        <v>-114.2323019573614</v>
      </c>
      <c r="AA37" s="33">
        <f>SUM(AA29:AA36)</f>
        <v>284076526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>
        <v>-21640457</v>
      </c>
      <c r="N39" s="20">
        <v>-21640457</v>
      </c>
      <c r="O39" s="20">
        <v>-954710</v>
      </c>
      <c r="P39" s="20"/>
      <c r="Q39" s="20"/>
      <c r="R39" s="20">
        <v>-954710</v>
      </c>
      <c r="S39" s="20"/>
      <c r="T39" s="20"/>
      <c r="U39" s="20"/>
      <c r="V39" s="20"/>
      <c r="W39" s="20">
        <v>-23518209</v>
      </c>
      <c r="X39" s="20"/>
      <c r="Y39" s="20">
        <v>-23518209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-8023480</v>
      </c>
      <c r="D40" s="18"/>
      <c r="E40" s="19">
        <v>76986740</v>
      </c>
      <c r="F40" s="20">
        <v>121751144</v>
      </c>
      <c r="G40" s="20">
        <v>114455290</v>
      </c>
      <c r="H40" s="20">
        <v>-37667224</v>
      </c>
      <c r="I40" s="20">
        <v>10718727</v>
      </c>
      <c r="J40" s="20">
        <v>87506793</v>
      </c>
      <c r="K40" s="20"/>
      <c r="L40" s="20"/>
      <c r="M40" s="20">
        <v>9141596</v>
      </c>
      <c r="N40" s="20">
        <v>9141596</v>
      </c>
      <c r="O40" s="20">
        <v>-17850674</v>
      </c>
      <c r="P40" s="20">
        <v>16358747</v>
      </c>
      <c r="Q40" s="20"/>
      <c r="R40" s="20">
        <v>-1491927</v>
      </c>
      <c r="S40" s="20"/>
      <c r="T40" s="20"/>
      <c r="U40" s="20"/>
      <c r="V40" s="20"/>
      <c r="W40" s="20">
        <v>95156462</v>
      </c>
      <c r="X40" s="20">
        <v>106488437</v>
      </c>
      <c r="Y40" s="20">
        <v>-11331975</v>
      </c>
      <c r="Z40" s="21">
        <v>-10.641507490620789</v>
      </c>
      <c r="AA40" s="22">
        <v>121751144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113343426</v>
      </c>
      <c r="D43" s="29">
        <f t="shared" ref="D43:Y43" si="4">SUM(D39:D42)</f>
        <v>0</v>
      </c>
      <c r="E43" s="35">
        <f t="shared" si="4"/>
        <v>79176940</v>
      </c>
      <c r="F43" s="36">
        <f t="shared" si="4"/>
        <v>121751144</v>
      </c>
      <c r="G43" s="36">
        <f t="shared" si="4"/>
        <v>113532248</v>
      </c>
      <c r="H43" s="36">
        <f t="shared" si="4"/>
        <v>-37667224</v>
      </c>
      <c r="I43" s="36">
        <f t="shared" si="4"/>
        <v>10718727</v>
      </c>
      <c r="J43" s="36">
        <f t="shared" si="4"/>
        <v>86583751</v>
      </c>
      <c r="K43" s="36">
        <f t="shared" si="4"/>
        <v>0</v>
      </c>
      <c r="L43" s="36">
        <f t="shared" si="4"/>
        <v>0</v>
      </c>
      <c r="M43" s="36">
        <f t="shared" si="4"/>
        <v>-12498861</v>
      </c>
      <c r="N43" s="36">
        <f t="shared" si="4"/>
        <v>-12498861</v>
      </c>
      <c r="O43" s="36">
        <f t="shared" si="4"/>
        <v>-18805384</v>
      </c>
      <c r="P43" s="36">
        <f t="shared" si="4"/>
        <v>16358747</v>
      </c>
      <c r="Q43" s="36">
        <f t="shared" si="4"/>
        <v>0</v>
      </c>
      <c r="R43" s="36">
        <f t="shared" si="4"/>
        <v>-2446637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71638253</v>
      </c>
      <c r="X43" s="36">
        <f t="shared" si="4"/>
        <v>106488437</v>
      </c>
      <c r="Y43" s="36">
        <f t="shared" si="4"/>
        <v>-34850184</v>
      </c>
      <c r="Z43" s="37">
        <f>+IF(X43&lt;&gt;0,+(Y43/X43)*100,0)</f>
        <v>-32.726730696591972</v>
      </c>
      <c r="AA43" s="38">
        <f>SUM(AA39:AA42)</f>
        <v>121751144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191639527</v>
      </c>
      <c r="D44" s="29">
        <f>+D37+D43</f>
        <v>0</v>
      </c>
      <c r="E44" s="30">
        <f t="shared" si="5"/>
        <v>364881993</v>
      </c>
      <c r="F44" s="31">
        <f t="shared" si="5"/>
        <v>405827670</v>
      </c>
      <c r="G44" s="31">
        <f t="shared" si="5"/>
        <v>103640755</v>
      </c>
      <c r="H44" s="31">
        <f t="shared" si="5"/>
        <v>-52658035</v>
      </c>
      <c r="I44" s="31">
        <f t="shared" si="5"/>
        <v>14085087</v>
      </c>
      <c r="J44" s="31">
        <f t="shared" si="5"/>
        <v>65067807</v>
      </c>
      <c r="K44" s="31">
        <f t="shared" si="5"/>
        <v>15189608</v>
      </c>
      <c r="L44" s="31">
        <f t="shared" si="5"/>
        <v>9036860</v>
      </c>
      <c r="M44" s="31">
        <f t="shared" si="5"/>
        <v>-16263500</v>
      </c>
      <c r="N44" s="31">
        <f t="shared" si="5"/>
        <v>7962968</v>
      </c>
      <c r="O44" s="31">
        <f t="shared" si="5"/>
        <v>-5839380</v>
      </c>
      <c r="P44" s="31">
        <f t="shared" si="5"/>
        <v>-40668682</v>
      </c>
      <c r="Q44" s="31">
        <f t="shared" si="5"/>
        <v>13058113</v>
      </c>
      <c r="R44" s="31">
        <f t="shared" si="5"/>
        <v>-33449949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39580826</v>
      </c>
      <c r="X44" s="31">
        <f t="shared" si="5"/>
        <v>331732583</v>
      </c>
      <c r="Y44" s="31">
        <f t="shared" si="5"/>
        <v>-292151757</v>
      </c>
      <c r="Z44" s="32">
        <f>+IF(X44&lt;&gt;0,+(Y44/X44)*100,0)</f>
        <v>-88.068453920910144</v>
      </c>
      <c r="AA44" s="33">
        <f>+AA37+AA43</f>
        <v>405827670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487424044</v>
      </c>
      <c r="D45" s="42">
        <f t="shared" si="6"/>
        <v>0</v>
      </c>
      <c r="E45" s="43">
        <f t="shared" si="6"/>
        <v>823977512</v>
      </c>
      <c r="F45" s="44">
        <f t="shared" si="6"/>
        <v>2334343501</v>
      </c>
      <c r="G45" s="44">
        <f t="shared" si="6"/>
        <v>1560518612</v>
      </c>
      <c r="H45" s="44">
        <f t="shared" si="6"/>
        <v>269574793</v>
      </c>
      <c r="I45" s="44">
        <f t="shared" si="6"/>
        <v>109893422</v>
      </c>
      <c r="J45" s="44">
        <f t="shared" si="6"/>
        <v>1939986827</v>
      </c>
      <c r="K45" s="44">
        <f t="shared" si="6"/>
        <v>74473539</v>
      </c>
      <c r="L45" s="44">
        <f t="shared" si="6"/>
        <v>-101907930</v>
      </c>
      <c r="M45" s="44">
        <f t="shared" si="6"/>
        <v>49257117</v>
      </c>
      <c r="N45" s="44">
        <f t="shared" si="6"/>
        <v>21822726</v>
      </c>
      <c r="O45" s="44">
        <f t="shared" si="6"/>
        <v>140640358</v>
      </c>
      <c r="P45" s="44">
        <f t="shared" si="6"/>
        <v>-188658945</v>
      </c>
      <c r="Q45" s="44">
        <f t="shared" si="6"/>
        <v>52342211</v>
      </c>
      <c r="R45" s="44">
        <f t="shared" si="6"/>
        <v>4323624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1966133177</v>
      </c>
      <c r="X45" s="44">
        <f t="shared" si="6"/>
        <v>2320895056</v>
      </c>
      <c r="Y45" s="44">
        <f t="shared" si="6"/>
        <v>-354761879</v>
      </c>
      <c r="Z45" s="45">
        <f>+IF(X45&lt;&gt;0,+(Y45/X45)*100,0)</f>
        <v>-15.285563131468017</v>
      </c>
      <c r="AA45" s="46">
        <f>+AA26-AA44</f>
        <v>2334343501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386376701</v>
      </c>
      <c r="D47" s="18"/>
      <c r="E47" s="19">
        <v>256246136</v>
      </c>
      <c r="F47" s="20">
        <v>585290566</v>
      </c>
      <c r="G47" s="20">
        <v>277405891</v>
      </c>
      <c r="H47" s="20">
        <v>-27463899</v>
      </c>
      <c r="I47" s="20">
        <v>-10911294</v>
      </c>
      <c r="J47" s="20">
        <v>239030698</v>
      </c>
      <c r="K47" s="20">
        <v>216548361</v>
      </c>
      <c r="L47" s="20">
        <v>1788115</v>
      </c>
      <c r="M47" s="20">
        <v>-9524133</v>
      </c>
      <c r="N47" s="20">
        <v>208812343</v>
      </c>
      <c r="O47" s="20">
        <v>-48796543</v>
      </c>
      <c r="P47" s="20">
        <v>-45722490</v>
      </c>
      <c r="Q47" s="20">
        <v>-24818932</v>
      </c>
      <c r="R47" s="20">
        <v>-119337965</v>
      </c>
      <c r="S47" s="20"/>
      <c r="T47" s="20"/>
      <c r="U47" s="20"/>
      <c r="V47" s="20"/>
      <c r="W47" s="20">
        <v>328505076</v>
      </c>
      <c r="X47" s="20">
        <v>448376108</v>
      </c>
      <c r="Y47" s="20">
        <v>-119871032</v>
      </c>
      <c r="Z47" s="47">
        <v>-26.734482471577188</v>
      </c>
      <c r="AA47" s="22">
        <v>585290566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386376701</v>
      </c>
      <c r="D50" s="50">
        <f t="shared" ref="D50:Y50" si="7">SUM(D47:D49)</f>
        <v>0</v>
      </c>
      <c r="E50" s="51">
        <f t="shared" si="7"/>
        <v>256246136</v>
      </c>
      <c r="F50" s="52">
        <f t="shared" si="7"/>
        <v>585290566</v>
      </c>
      <c r="G50" s="52">
        <f t="shared" si="7"/>
        <v>277405891</v>
      </c>
      <c r="H50" s="52">
        <f t="shared" si="7"/>
        <v>-27463899</v>
      </c>
      <c r="I50" s="52">
        <f t="shared" si="7"/>
        <v>-10911294</v>
      </c>
      <c r="J50" s="52">
        <f t="shared" si="7"/>
        <v>239030698</v>
      </c>
      <c r="K50" s="52">
        <f t="shared" si="7"/>
        <v>216548361</v>
      </c>
      <c r="L50" s="52">
        <f t="shared" si="7"/>
        <v>1788115</v>
      </c>
      <c r="M50" s="52">
        <f t="shared" si="7"/>
        <v>-9524133</v>
      </c>
      <c r="N50" s="52">
        <f t="shared" si="7"/>
        <v>208812343</v>
      </c>
      <c r="O50" s="52">
        <f t="shared" si="7"/>
        <v>-48796543</v>
      </c>
      <c r="P50" s="52">
        <f t="shared" si="7"/>
        <v>-45722490</v>
      </c>
      <c r="Q50" s="52">
        <f t="shared" si="7"/>
        <v>-24818932</v>
      </c>
      <c r="R50" s="52">
        <f t="shared" si="7"/>
        <v>-119337965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328505076</v>
      </c>
      <c r="X50" s="52">
        <f t="shared" si="7"/>
        <v>448376108</v>
      </c>
      <c r="Y50" s="52">
        <f t="shared" si="7"/>
        <v>-119871032</v>
      </c>
      <c r="Z50" s="53">
        <f>+IF(X50&lt;&gt;0,+(Y50/X50)*100,0)</f>
        <v>-26.734482471577188</v>
      </c>
      <c r="AA50" s="54">
        <f>SUM(AA47:AA49)</f>
        <v>585290566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89990088</v>
      </c>
      <c r="D6" s="18"/>
      <c r="E6" s="19"/>
      <c r="F6" s="20"/>
      <c r="G6" s="20">
        <v>-115398852</v>
      </c>
      <c r="H6" s="20">
        <v>164164362</v>
      </c>
      <c r="I6" s="20">
        <v>-51289550</v>
      </c>
      <c r="J6" s="20">
        <v>-2524040</v>
      </c>
      <c r="K6" s="20">
        <v>20536983</v>
      </c>
      <c r="L6" s="20">
        <v>-105831992</v>
      </c>
      <c r="M6" s="20">
        <v>-77054649</v>
      </c>
      <c r="N6" s="20">
        <v>-162349658</v>
      </c>
      <c r="O6" s="20">
        <v>80714758</v>
      </c>
      <c r="P6" s="20">
        <v>-65655419</v>
      </c>
      <c r="Q6" s="20">
        <v>-80636969</v>
      </c>
      <c r="R6" s="20">
        <v>-65577630</v>
      </c>
      <c r="S6" s="20"/>
      <c r="T6" s="20"/>
      <c r="U6" s="20"/>
      <c r="V6" s="20"/>
      <c r="W6" s="20">
        <v>-230451328</v>
      </c>
      <c r="X6" s="20"/>
      <c r="Y6" s="20">
        <v>-230451328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38888459</v>
      </c>
      <c r="D7" s="18"/>
      <c r="E7" s="19">
        <v>200195830</v>
      </c>
      <c r="F7" s="20">
        <v>200195830</v>
      </c>
      <c r="G7" s="20">
        <v>24361987</v>
      </c>
      <c r="H7" s="20">
        <v>16353994</v>
      </c>
      <c r="I7" s="20">
        <v>19888463</v>
      </c>
      <c r="J7" s="20">
        <v>60604444</v>
      </c>
      <c r="K7" s="20">
        <v>13790955</v>
      </c>
      <c r="L7" s="20">
        <v>7275241</v>
      </c>
      <c r="M7" s="20">
        <v>-3532026</v>
      </c>
      <c r="N7" s="20">
        <v>17534170</v>
      </c>
      <c r="O7" s="20">
        <v>21405282</v>
      </c>
      <c r="P7" s="20">
        <v>21542787</v>
      </c>
      <c r="Q7" s="20">
        <v>33466544</v>
      </c>
      <c r="R7" s="20">
        <v>76414613</v>
      </c>
      <c r="S7" s="20"/>
      <c r="T7" s="20"/>
      <c r="U7" s="20"/>
      <c r="V7" s="20"/>
      <c r="W7" s="20">
        <v>154553227</v>
      </c>
      <c r="X7" s="20"/>
      <c r="Y7" s="20">
        <v>154553227</v>
      </c>
      <c r="Z7" s="21"/>
      <c r="AA7" s="22">
        <v>200195830</v>
      </c>
    </row>
    <row r="8" spans="1:27" x14ac:dyDescent="0.25">
      <c r="A8" s="23" t="s">
        <v>36</v>
      </c>
      <c r="B8" s="17" t="s">
        <v>32</v>
      </c>
      <c r="C8" s="18">
        <v>526000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3172564</v>
      </c>
      <c r="D10" s="18"/>
      <c r="E10" s="19"/>
      <c r="F10" s="20"/>
      <c r="G10" s="20">
        <v>-17225737</v>
      </c>
      <c r="H10" s="20">
        <v>-862662</v>
      </c>
      <c r="I10" s="20">
        <v>-1857453</v>
      </c>
      <c r="J10" s="20">
        <v>-19945852</v>
      </c>
      <c r="K10" s="20">
        <v>11975313</v>
      </c>
      <c r="L10" s="20">
        <v>323829</v>
      </c>
      <c r="M10" s="20">
        <v>723431</v>
      </c>
      <c r="N10" s="20">
        <v>13022573</v>
      </c>
      <c r="O10" s="20">
        <v>-1996821</v>
      </c>
      <c r="P10" s="20">
        <v>-563667</v>
      </c>
      <c r="Q10" s="20">
        <v>3916242</v>
      </c>
      <c r="R10" s="20">
        <v>1355754</v>
      </c>
      <c r="S10" s="20"/>
      <c r="T10" s="20"/>
      <c r="U10" s="20"/>
      <c r="V10" s="20"/>
      <c r="W10" s="20">
        <v>-5567525</v>
      </c>
      <c r="X10" s="20"/>
      <c r="Y10" s="20">
        <v>-5567525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5024595</v>
      </c>
      <c r="D11" s="18"/>
      <c r="E11" s="19"/>
      <c r="F11" s="20"/>
      <c r="G11" s="24">
        <v>2408014</v>
      </c>
      <c r="H11" s="24">
        <v>-19813198</v>
      </c>
      <c r="I11" s="24">
        <v>290138</v>
      </c>
      <c r="J11" s="20">
        <v>-17115046</v>
      </c>
      <c r="K11" s="24">
        <v>1932057</v>
      </c>
      <c r="L11" s="24">
        <v>-553176</v>
      </c>
      <c r="M11" s="20">
        <v>-3133065</v>
      </c>
      <c r="N11" s="24">
        <v>-1754184</v>
      </c>
      <c r="O11" s="24">
        <v>2838186</v>
      </c>
      <c r="P11" s="24">
        <v>1976194</v>
      </c>
      <c r="Q11" s="20">
        <v>-973921</v>
      </c>
      <c r="R11" s="24">
        <v>3840459</v>
      </c>
      <c r="S11" s="24"/>
      <c r="T11" s="20"/>
      <c r="U11" s="24"/>
      <c r="V11" s="24"/>
      <c r="W11" s="24">
        <v>-15028771</v>
      </c>
      <c r="X11" s="20"/>
      <c r="Y11" s="24">
        <v>-15028771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655315</v>
      </c>
      <c r="H12" s="20">
        <v>-442003</v>
      </c>
      <c r="I12" s="20">
        <v>-213311</v>
      </c>
      <c r="J12" s="20">
        <v>1</v>
      </c>
      <c r="K12" s="20"/>
      <c r="L12" s="20"/>
      <c r="M12" s="20">
        <v>921066</v>
      </c>
      <c r="N12" s="20">
        <v>921066</v>
      </c>
      <c r="O12" s="20">
        <v>-921066</v>
      </c>
      <c r="P12" s="20"/>
      <c r="Q12" s="20">
        <v>579500</v>
      </c>
      <c r="R12" s="20">
        <v>-341566</v>
      </c>
      <c r="S12" s="20"/>
      <c r="T12" s="20"/>
      <c r="U12" s="20"/>
      <c r="V12" s="20"/>
      <c r="W12" s="20">
        <v>579501</v>
      </c>
      <c r="X12" s="20"/>
      <c r="Y12" s="20">
        <v>579501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137601706</v>
      </c>
      <c r="D13" s="29">
        <f>SUM(D6:D12)</f>
        <v>0</v>
      </c>
      <c r="E13" s="30">
        <f t="shared" si="0"/>
        <v>200195830</v>
      </c>
      <c r="F13" s="31">
        <f t="shared" si="0"/>
        <v>200195830</v>
      </c>
      <c r="G13" s="31">
        <f t="shared" si="0"/>
        <v>-105199273</v>
      </c>
      <c r="H13" s="31">
        <f t="shared" si="0"/>
        <v>159400493</v>
      </c>
      <c r="I13" s="31">
        <f t="shared" si="0"/>
        <v>-33181713</v>
      </c>
      <c r="J13" s="31">
        <f t="shared" si="0"/>
        <v>21019507</v>
      </c>
      <c r="K13" s="31">
        <f t="shared" si="0"/>
        <v>48235308</v>
      </c>
      <c r="L13" s="31">
        <f t="shared" si="0"/>
        <v>-98786098</v>
      </c>
      <c r="M13" s="31">
        <f t="shared" si="0"/>
        <v>-82075243</v>
      </c>
      <c r="N13" s="31">
        <f t="shared" si="0"/>
        <v>-132626033</v>
      </c>
      <c r="O13" s="31">
        <f t="shared" si="0"/>
        <v>102040339</v>
      </c>
      <c r="P13" s="31">
        <f t="shared" si="0"/>
        <v>-42700105</v>
      </c>
      <c r="Q13" s="31">
        <f t="shared" si="0"/>
        <v>-43648604</v>
      </c>
      <c r="R13" s="31">
        <f t="shared" si="0"/>
        <v>15691630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-95914896</v>
      </c>
      <c r="X13" s="31">
        <f t="shared" si="0"/>
        <v>0</v>
      </c>
      <c r="Y13" s="31">
        <f t="shared" si="0"/>
        <v>-95914896</v>
      </c>
      <c r="Z13" s="32">
        <f>+IF(X13&lt;&gt;0,+(Y13/X13)*100,0)</f>
        <v>0</v>
      </c>
      <c r="AA13" s="33">
        <f>SUM(AA6:AA12)</f>
        <v>200195830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19407676</v>
      </c>
      <c r="D17" s="18"/>
      <c r="E17" s="19">
        <v>576270710</v>
      </c>
      <c r="F17" s="20">
        <v>547099746</v>
      </c>
      <c r="G17" s="24">
        <v>-5041050</v>
      </c>
      <c r="H17" s="24">
        <v>-4062306</v>
      </c>
      <c r="I17" s="24">
        <v>19160784</v>
      </c>
      <c r="J17" s="20">
        <v>10057428</v>
      </c>
      <c r="K17" s="24">
        <v>4851652</v>
      </c>
      <c r="L17" s="24">
        <v>-14556768</v>
      </c>
      <c r="M17" s="20">
        <v>3096297</v>
      </c>
      <c r="N17" s="24">
        <v>-6608819</v>
      </c>
      <c r="O17" s="24">
        <v>6034465</v>
      </c>
      <c r="P17" s="24">
        <v>-191156</v>
      </c>
      <c r="Q17" s="20">
        <v>25776995</v>
      </c>
      <c r="R17" s="24">
        <v>31620304</v>
      </c>
      <c r="S17" s="24"/>
      <c r="T17" s="20"/>
      <c r="U17" s="24"/>
      <c r="V17" s="24"/>
      <c r="W17" s="24">
        <v>35068913</v>
      </c>
      <c r="X17" s="20">
        <v>766957306</v>
      </c>
      <c r="Y17" s="24">
        <v>-731888393</v>
      </c>
      <c r="Z17" s="25">
        <v>-95.427527357044312</v>
      </c>
      <c r="AA17" s="26">
        <v>547099746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19559648</v>
      </c>
      <c r="D25" s="29">
        <f t="shared" ref="D25:Y25" si="1">SUM(D15:D24)</f>
        <v>0</v>
      </c>
      <c r="E25" s="35">
        <f t="shared" si="1"/>
        <v>576270710</v>
      </c>
      <c r="F25" s="36">
        <f t="shared" si="1"/>
        <v>547099746</v>
      </c>
      <c r="G25" s="36">
        <f t="shared" si="1"/>
        <v>-5032915</v>
      </c>
      <c r="H25" s="36">
        <f t="shared" si="1"/>
        <v>-4062306</v>
      </c>
      <c r="I25" s="36">
        <f t="shared" si="1"/>
        <v>19160784</v>
      </c>
      <c r="J25" s="36">
        <f t="shared" si="1"/>
        <v>10065563</v>
      </c>
      <c r="K25" s="36">
        <f t="shared" si="1"/>
        <v>4851652</v>
      </c>
      <c r="L25" s="36">
        <f t="shared" si="1"/>
        <v>-14556768</v>
      </c>
      <c r="M25" s="36">
        <f t="shared" si="1"/>
        <v>3096297</v>
      </c>
      <c r="N25" s="36">
        <f t="shared" si="1"/>
        <v>-6608819</v>
      </c>
      <c r="O25" s="36">
        <f t="shared" si="1"/>
        <v>6034465</v>
      </c>
      <c r="P25" s="36">
        <f t="shared" si="1"/>
        <v>-191156</v>
      </c>
      <c r="Q25" s="36">
        <f t="shared" si="1"/>
        <v>25776995</v>
      </c>
      <c r="R25" s="36">
        <f t="shared" si="1"/>
        <v>31620304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35077048</v>
      </c>
      <c r="X25" s="36">
        <f t="shared" si="1"/>
        <v>766957306</v>
      </c>
      <c r="Y25" s="36">
        <f t="shared" si="1"/>
        <v>-731880258</v>
      </c>
      <c r="Z25" s="37">
        <f>+IF(X25&lt;&gt;0,+(Y25/X25)*100,0)</f>
        <v>-95.426466672187885</v>
      </c>
      <c r="AA25" s="38">
        <f>SUM(AA15:AA24)</f>
        <v>547099746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157161354</v>
      </c>
      <c r="D26" s="29">
        <f>+D13+D25</f>
        <v>0</v>
      </c>
      <c r="E26" s="30">
        <f t="shared" si="2"/>
        <v>776466540</v>
      </c>
      <c r="F26" s="31">
        <f t="shared" si="2"/>
        <v>747295576</v>
      </c>
      <c r="G26" s="31">
        <f t="shared" si="2"/>
        <v>-110232188</v>
      </c>
      <c r="H26" s="31">
        <f t="shared" si="2"/>
        <v>155338187</v>
      </c>
      <c r="I26" s="31">
        <f t="shared" si="2"/>
        <v>-14020929</v>
      </c>
      <c r="J26" s="31">
        <f t="shared" si="2"/>
        <v>31085070</v>
      </c>
      <c r="K26" s="31">
        <f t="shared" si="2"/>
        <v>53086960</v>
      </c>
      <c r="L26" s="31">
        <f t="shared" si="2"/>
        <v>-113342866</v>
      </c>
      <c r="M26" s="31">
        <f t="shared" si="2"/>
        <v>-78978946</v>
      </c>
      <c r="N26" s="31">
        <f t="shared" si="2"/>
        <v>-139234852</v>
      </c>
      <c r="O26" s="31">
        <f t="shared" si="2"/>
        <v>108074804</v>
      </c>
      <c r="P26" s="31">
        <f t="shared" si="2"/>
        <v>-42891261</v>
      </c>
      <c r="Q26" s="31">
        <f t="shared" si="2"/>
        <v>-17871609</v>
      </c>
      <c r="R26" s="31">
        <f t="shared" si="2"/>
        <v>47311934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-60837848</v>
      </c>
      <c r="X26" s="31">
        <f t="shared" si="2"/>
        <v>766957306</v>
      </c>
      <c r="Y26" s="31">
        <f t="shared" si="2"/>
        <v>-827795154</v>
      </c>
      <c r="Z26" s="32">
        <f>+IF(X26&lt;&gt;0,+(Y26/X26)*100,0)</f>
        <v>-107.93236436031812</v>
      </c>
      <c r="AA26" s="33">
        <f>+AA13+AA25</f>
        <v>747295576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5618341</v>
      </c>
      <c r="D30" s="18"/>
      <c r="E30" s="19"/>
      <c r="F30" s="20"/>
      <c r="G30" s="20">
        <v>2371315</v>
      </c>
      <c r="H30" s="20">
        <v>7310819</v>
      </c>
      <c r="I30" s="20">
        <v>5380999</v>
      </c>
      <c r="J30" s="20">
        <v>15063133</v>
      </c>
      <c r="K30" s="20">
        <v>5560365</v>
      </c>
      <c r="L30" s="20">
        <v>5380999</v>
      </c>
      <c r="M30" s="20">
        <v>-23924993</v>
      </c>
      <c r="N30" s="20">
        <v>-12983629</v>
      </c>
      <c r="O30" s="20">
        <v>3270274</v>
      </c>
      <c r="P30" s="20">
        <v>5020669</v>
      </c>
      <c r="Q30" s="20">
        <v>5366922</v>
      </c>
      <c r="R30" s="20">
        <v>13657865</v>
      </c>
      <c r="S30" s="20"/>
      <c r="T30" s="20"/>
      <c r="U30" s="20"/>
      <c r="V30" s="20"/>
      <c r="W30" s="20">
        <v>15737369</v>
      </c>
      <c r="X30" s="20"/>
      <c r="Y30" s="20">
        <v>15737369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41656977</v>
      </c>
      <c r="D32" s="18"/>
      <c r="E32" s="19"/>
      <c r="F32" s="20"/>
      <c r="G32" s="20">
        <v>-157114759</v>
      </c>
      <c r="H32" s="20">
        <v>-43708973</v>
      </c>
      <c r="I32" s="20">
        <v>2346500</v>
      </c>
      <c r="J32" s="20">
        <v>-198477232</v>
      </c>
      <c r="K32" s="20">
        <v>9978618</v>
      </c>
      <c r="L32" s="20">
        <v>-17103534</v>
      </c>
      <c r="M32" s="20">
        <v>6198480</v>
      </c>
      <c r="N32" s="20">
        <v>-926436</v>
      </c>
      <c r="O32" s="20">
        <v>2074745</v>
      </c>
      <c r="P32" s="20">
        <v>8524451</v>
      </c>
      <c r="Q32" s="20">
        <v>-10393346</v>
      </c>
      <c r="R32" s="20">
        <v>205850</v>
      </c>
      <c r="S32" s="20"/>
      <c r="T32" s="20"/>
      <c r="U32" s="20"/>
      <c r="V32" s="20"/>
      <c r="W32" s="20">
        <v>-199197818</v>
      </c>
      <c r="X32" s="20"/>
      <c r="Y32" s="20">
        <v>-199197818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17649068</v>
      </c>
      <c r="D35" s="18"/>
      <c r="E35" s="19"/>
      <c r="F35" s="20"/>
      <c r="G35" s="20">
        <v>12075939</v>
      </c>
      <c r="H35" s="20">
        <v>3197559</v>
      </c>
      <c r="I35" s="20">
        <v>1403294</v>
      </c>
      <c r="J35" s="20">
        <v>16676792</v>
      </c>
      <c r="K35" s="20">
        <v>1049047</v>
      </c>
      <c r="L35" s="20">
        <v>1176089</v>
      </c>
      <c r="M35" s="20">
        <v>-1041882</v>
      </c>
      <c r="N35" s="20">
        <v>1183254</v>
      </c>
      <c r="O35" s="20">
        <v>920175</v>
      </c>
      <c r="P35" s="20">
        <v>2864017</v>
      </c>
      <c r="Q35" s="20">
        <v>2474574</v>
      </c>
      <c r="R35" s="20">
        <v>6258766</v>
      </c>
      <c r="S35" s="20"/>
      <c r="T35" s="20"/>
      <c r="U35" s="20"/>
      <c r="V35" s="20"/>
      <c r="W35" s="20">
        <v>24118812</v>
      </c>
      <c r="X35" s="20"/>
      <c r="Y35" s="20">
        <v>24118812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64924386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-142667505</v>
      </c>
      <c r="H37" s="31">
        <f t="shared" si="3"/>
        <v>-33200595</v>
      </c>
      <c r="I37" s="31">
        <f t="shared" si="3"/>
        <v>9130793</v>
      </c>
      <c r="J37" s="31">
        <f t="shared" si="3"/>
        <v>-166737307</v>
      </c>
      <c r="K37" s="31">
        <f t="shared" si="3"/>
        <v>16588030</v>
      </c>
      <c r="L37" s="31">
        <f t="shared" si="3"/>
        <v>-10546446</v>
      </c>
      <c r="M37" s="31">
        <f t="shared" si="3"/>
        <v>-18768395</v>
      </c>
      <c r="N37" s="31">
        <f t="shared" si="3"/>
        <v>-12726811</v>
      </c>
      <c r="O37" s="31">
        <f t="shared" si="3"/>
        <v>6265194</v>
      </c>
      <c r="P37" s="31">
        <f t="shared" si="3"/>
        <v>16409137</v>
      </c>
      <c r="Q37" s="31">
        <f t="shared" si="3"/>
        <v>-2551850</v>
      </c>
      <c r="R37" s="31">
        <f t="shared" si="3"/>
        <v>20122481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-159341637</v>
      </c>
      <c r="X37" s="31">
        <f t="shared" si="3"/>
        <v>0</v>
      </c>
      <c r="Y37" s="31">
        <f t="shared" si="3"/>
        <v>-159341637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>
        <v>-21640457</v>
      </c>
      <c r="N39" s="20">
        <v>-21640457</v>
      </c>
      <c r="O39" s="20">
        <v>-954710</v>
      </c>
      <c r="P39" s="20"/>
      <c r="Q39" s="20"/>
      <c r="R39" s="20">
        <v>-954710</v>
      </c>
      <c r="S39" s="20"/>
      <c r="T39" s="20"/>
      <c r="U39" s="20"/>
      <c r="V39" s="20"/>
      <c r="W39" s="20">
        <v>-23518209</v>
      </c>
      <c r="X39" s="20"/>
      <c r="Y39" s="20">
        <v>-23518209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-115347137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6019769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-923042</v>
      </c>
      <c r="H43" s="36">
        <f t="shared" si="4"/>
        <v>0</v>
      </c>
      <c r="I43" s="36">
        <f t="shared" si="4"/>
        <v>0</v>
      </c>
      <c r="J43" s="36">
        <f t="shared" si="4"/>
        <v>-923042</v>
      </c>
      <c r="K43" s="36">
        <f t="shared" si="4"/>
        <v>0</v>
      </c>
      <c r="L43" s="36">
        <f t="shared" si="4"/>
        <v>0</v>
      </c>
      <c r="M43" s="36">
        <f t="shared" si="4"/>
        <v>-21640457</v>
      </c>
      <c r="N43" s="36">
        <f t="shared" si="4"/>
        <v>-21640457</v>
      </c>
      <c r="O43" s="36">
        <f t="shared" si="4"/>
        <v>-954710</v>
      </c>
      <c r="P43" s="36">
        <f t="shared" si="4"/>
        <v>0</v>
      </c>
      <c r="Q43" s="36">
        <f t="shared" si="4"/>
        <v>0</v>
      </c>
      <c r="R43" s="36">
        <f t="shared" si="4"/>
        <v>-954710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-23518209</v>
      </c>
      <c r="X43" s="36">
        <f t="shared" si="4"/>
        <v>0</v>
      </c>
      <c r="Y43" s="36">
        <f t="shared" si="4"/>
        <v>-23518209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70944155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-143590547</v>
      </c>
      <c r="H44" s="31">
        <f t="shared" si="5"/>
        <v>-33200595</v>
      </c>
      <c r="I44" s="31">
        <f t="shared" si="5"/>
        <v>9130793</v>
      </c>
      <c r="J44" s="31">
        <f t="shared" si="5"/>
        <v>-167660349</v>
      </c>
      <c r="K44" s="31">
        <f t="shared" si="5"/>
        <v>16588030</v>
      </c>
      <c r="L44" s="31">
        <f t="shared" si="5"/>
        <v>-10546446</v>
      </c>
      <c r="M44" s="31">
        <f t="shared" si="5"/>
        <v>-40408852</v>
      </c>
      <c r="N44" s="31">
        <f t="shared" si="5"/>
        <v>-34367268</v>
      </c>
      <c r="O44" s="31">
        <f t="shared" si="5"/>
        <v>5310484</v>
      </c>
      <c r="P44" s="31">
        <f t="shared" si="5"/>
        <v>16409137</v>
      </c>
      <c r="Q44" s="31">
        <f t="shared" si="5"/>
        <v>-2551850</v>
      </c>
      <c r="R44" s="31">
        <f t="shared" si="5"/>
        <v>19167771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-182859846</v>
      </c>
      <c r="X44" s="31">
        <f t="shared" si="5"/>
        <v>0</v>
      </c>
      <c r="Y44" s="31">
        <f t="shared" si="5"/>
        <v>-182859846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86217199</v>
      </c>
      <c r="D45" s="42">
        <f t="shared" si="6"/>
        <v>0</v>
      </c>
      <c r="E45" s="43">
        <f t="shared" si="6"/>
        <v>776466540</v>
      </c>
      <c r="F45" s="44">
        <f t="shared" si="6"/>
        <v>747295576</v>
      </c>
      <c r="G45" s="44">
        <f t="shared" si="6"/>
        <v>33358359</v>
      </c>
      <c r="H45" s="44">
        <f t="shared" si="6"/>
        <v>188538782</v>
      </c>
      <c r="I45" s="44">
        <f t="shared" si="6"/>
        <v>-23151722</v>
      </c>
      <c r="J45" s="44">
        <f t="shared" si="6"/>
        <v>198745419</v>
      </c>
      <c r="K45" s="44">
        <f t="shared" si="6"/>
        <v>36498930</v>
      </c>
      <c r="L45" s="44">
        <f t="shared" si="6"/>
        <v>-102796420</v>
      </c>
      <c r="M45" s="44">
        <f t="shared" si="6"/>
        <v>-38570094</v>
      </c>
      <c r="N45" s="44">
        <f t="shared" si="6"/>
        <v>-104867584</v>
      </c>
      <c r="O45" s="44">
        <f t="shared" si="6"/>
        <v>102764320</v>
      </c>
      <c r="P45" s="44">
        <f t="shared" si="6"/>
        <v>-59300398</v>
      </c>
      <c r="Q45" s="44">
        <f t="shared" si="6"/>
        <v>-15319759</v>
      </c>
      <c r="R45" s="44">
        <f t="shared" si="6"/>
        <v>28144163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122021998</v>
      </c>
      <c r="X45" s="44">
        <f t="shared" si="6"/>
        <v>766957306</v>
      </c>
      <c r="Y45" s="44">
        <f t="shared" si="6"/>
        <v>-644935308</v>
      </c>
      <c r="Z45" s="45">
        <f>+IF(X45&lt;&gt;0,+(Y45/X45)*100,0)</f>
        <v>-84.090118570433177</v>
      </c>
      <c r="AA45" s="46">
        <f>+AA26-AA44</f>
        <v>747295576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159955980</v>
      </c>
      <c r="D47" s="18"/>
      <c r="E47" s="19">
        <v>115287540</v>
      </c>
      <c r="F47" s="20">
        <v>115287540</v>
      </c>
      <c r="G47" s="20"/>
      <c r="H47" s="20"/>
      <c r="I47" s="20"/>
      <c r="J47" s="20"/>
      <c r="K47" s="20">
        <v>212310155</v>
      </c>
      <c r="L47" s="20"/>
      <c r="M47" s="20"/>
      <c r="N47" s="20">
        <v>212310155</v>
      </c>
      <c r="O47" s="20">
        <v>-55397435</v>
      </c>
      <c r="P47" s="20">
        <v>-47516502</v>
      </c>
      <c r="Q47" s="20">
        <v>-15518266</v>
      </c>
      <c r="R47" s="20">
        <v>-118432203</v>
      </c>
      <c r="S47" s="20"/>
      <c r="T47" s="20"/>
      <c r="U47" s="20"/>
      <c r="V47" s="20"/>
      <c r="W47" s="20">
        <v>93877952</v>
      </c>
      <c r="X47" s="20"/>
      <c r="Y47" s="20">
        <v>93877952</v>
      </c>
      <c r="Z47" s="47"/>
      <c r="AA47" s="22">
        <v>115287540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159955980</v>
      </c>
      <c r="D50" s="50">
        <f t="shared" ref="D50:Y50" si="7">SUM(D47:D49)</f>
        <v>0</v>
      </c>
      <c r="E50" s="51">
        <f t="shared" si="7"/>
        <v>115287540</v>
      </c>
      <c r="F50" s="52">
        <f t="shared" si="7"/>
        <v>115287540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212310155</v>
      </c>
      <c r="L50" s="52">
        <f t="shared" si="7"/>
        <v>0</v>
      </c>
      <c r="M50" s="52">
        <f t="shared" si="7"/>
        <v>0</v>
      </c>
      <c r="N50" s="52">
        <f t="shared" si="7"/>
        <v>212310155</v>
      </c>
      <c r="O50" s="52">
        <f t="shared" si="7"/>
        <v>-55397435</v>
      </c>
      <c r="P50" s="52">
        <f t="shared" si="7"/>
        <v>-47516502</v>
      </c>
      <c r="Q50" s="52">
        <f t="shared" si="7"/>
        <v>-15518266</v>
      </c>
      <c r="R50" s="52">
        <f t="shared" si="7"/>
        <v>-118432203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93877952</v>
      </c>
      <c r="X50" s="52">
        <f t="shared" si="7"/>
        <v>0</v>
      </c>
      <c r="Y50" s="52">
        <f t="shared" si="7"/>
        <v>93877952</v>
      </c>
      <c r="Z50" s="53">
        <f>+IF(X50&lt;&gt;0,+(Y50/X50)*100,0)</f>
        <v>0</v>
      </c>
      <c r="AA50" s="54">
        <f>SUM(AA47:AA49)</f>
        <v>115287540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-4145399</v>
      </c>
      <c r="D6" s="18"/>
      <c r="E6" s="19">
        <v>-24990097</v>
      </c>
      <c r="F6" s="20">
        <v>6695227</v>
      </c>
      <c r="G6" s="20"/>
      <c r="H6" s="20">
        <v>-4844506</v>
      </c>
      <c r="I6" s="20">
        <v>-271940</v>
      </c>
      <c r="J6" s="20">
        <v>-5116446</v>
      </c>
      <c r="K6" s="20">
        <v>-2199955</v>
      </c>
      <c r="L6" s="20">
        <v>-1332602</v>
      </c>
      <c r="M6" s="20">
        <v>-1518589</v>
      </c>
      <c r="N6" s="20">
        <v>-5051146</v>
      </c>
      <c r="O6" s="20">
        <v>-1406533</v>
      </c>
      <c r="P6" s="20">
        <v>-646114</v>
      </c>
      <c r="Q6" s="20">
        <v>-977731</v>
      </c>
      <c r="R6" s="20">
        <v>-3030378</v>
      </c>
      <c r="S6" s="20"/>
      <c r="T6" s="20"/>
      <c r="U6" s="20"/>
      <c r="V6" s="20"/>
      <c r="W6" s="20">
        <v>-13197970</v>
      </c>
      <c r="X6" s="20">
        <v>3985067</v>
      </c>
      <c r="Y6" s="20">
        <v>-17183037</v>
      </c>
      <c r="Z6" s="21">
        <v>-431.18564882347022</v>
      </c>
      <c r="AA6" s="22">
        <v>6695227</v>
      </c>
    </row>
    <row r="7" spans="1:27" x14ac:dyDescent="0.25">
      <c r="A7" s="23" t="s">
        <v>35</v>
      </c>
      <c r="B7" s="17" t="s">
        <v>32</v>
      </c>
      <c r="C7" s="18">
        <v>668492</v>
      </c>
      <c r="D7" s="18"/>
      <c r="E7" s="19">
        <v>9682394</v>
      </c>
      <c r="F7" s="20">
        <v>4242670</v>
      </c>
      <c r="G7" s="20">
        <v>2884037</v>
      </c>
      <c r="H7" s="20">
        <v>1420761</v>
      </c>
      <c r="I7" s="20">
        <v>732831</v>
      </c>
      <c r="J7" s="20">
        <v>5037629</v>
      </c>
      <c r="K7" s="20">
        <v>753291</v>
      </c>
      <c r="L7" s="20">
        <v>756905</v>
      </c>
      <c r="M7" s="20">
        <v>765600</v>
      </c>
      <c r="N7" s="20">
        <v>2275796</v>
      </c>
      <c r="O7" s="20">
        <v>711477</v>
      </c>
      <c r="P7" s="20">
        <v>716577</v>
      </c>
      <c r="Q7" s="20">
        <v>815923</v>
      </c>
      <c r="R7" s="20">
        <v>2243977</v>
      </c>
      <c r="S7" s="20"/>
      <c r="T7" s="20"/>
      <c r="U7" s="20"/>
      <c r="V7" s="20"/>
      <c r="W7" s="20">
        <v>9557402</v>
      </c>
      <c r="X7" s="20">
        <v>3349106</v>
      </c>
      <c r="Y7" s="20">
        <v>6208296</v>
      </c>
      <c r="Z7" s="21">
        <v>185.37173801008387</v>
      </c>
      <c r="AA7" s="22">
        <v>4242670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</v>
      </c>
      <c r="Y10" s="20">
        <v>-9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>
        <v>2470866</v>
      </c>
      <c r="D11" s="18"/>
      <c r="E11" s="19">
        <v>1280922</v>
      </c>
      <c r="F11" s="20">
        <v>1040138</v>
      </c>
      <c r="G11" s="24"/>
      <c r="H11" s="24">
        <v>2488253</v>
      </c>
      <c r="I11" s="24">
        <v>35471</v>
      </c>
      <c r="J11" s="20">
        <v>2523724</v>
      </c>
      <c r="K11" s="24">
        <v>157804</v>
      </c>
      <c r="L11" s="24">
        <v>121030</v>
      </c>
      <c r="M11" s="20">
        <v>165372</v>
      </c>
      <c r="N11" s="24">
        <v>444206</v>
      </c>
      <c r="O11" s="24">
        <v>184191</v>
      </c>
      <c r="P11" s="24">
        <v>84892</v>
      </c>
      <c r="Q11" s="20">
        <v>123901</v>
      </c>
      <c r="R11" s="24">
        <v>392984</v>
      </c>
      <c r="S11" s="24"/>
      <c r="T11" s="20"/>
      <c r="U11" s="24"/>
      <c r="V11" s="24"/>
      <c r="W11" s="24">
        <v>3360914</v>
      </c>
      <c r="X11" s="20">
        <v>1397814</v>
      </c>
      <c r="Y11" s="24">
        <v>1963100</v>
      </c>
      <c r="Z11" s="25">
        <v>140.44071671910569</v>
      </c>
      <c r="AA11" s="26">
        <v>1040138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-1006041</v>
      </c>
      <c r="D13" s="29">
        <f>SUM(D6:D12)</f>
        <v>0</v>
      </c>
      <c r="E13" s="30">
        <f t="shared" si="0"/>
        <v>-13726781</v>
      </c>
      <c r="F13" s="31">
        <f t="shared" si="0"/>
        <v>11978035</v>
      </c>
      <c r="G13" s="31">
        <f t="shared" si="0"/>
        <v>2884037</v>
      </c>
      <c r="H13" s="31">
        <f t="shared" si="0"/>
        <v>-935492</v>
      </c>
      <c r="I13" s="31">
        <f t="shared" si="0"/>
        <v>496362</v>
      </c>
      <c r="J13" s="31">
        <f t="shared" si="0"/>
        <v>2444907</v>
      </c>
      <c r="K13" s="31">
        <f t="shared" si="0"/>
        <v>-1288860</v>
      </c>
      <c r="L13" s="31">
        <f t="shared" si="0"/>
        <v>-454667</v>
      </c>
      <c r="M13" s="31">
        <f t="shared" si="0"/>
        <v>-587617</v>
      </c>
      <c r="N13" s="31">
        <f t="shared" si="0"/>
        <v>-2331144</v>
      </c>
      <c r="O13" s="31">
        <f t="shared" si="0"/>
        <v>-510865</v>
      </c>
      <c r="P13" s="31">
        <f t="shared" si="0"/>
        <v>155355</v>
      </c>
      <c r="Q13" s="31">
        <f t="shared" si="0"/>
        <v>-37907</v>
      </c>
      <c r="R13" s="31">
        <f t="shared" si="0"/>
        <v>-393417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-279654</v>
      </c>
      <c r="X13" s="31">
        <f t="shared" si="0"/>
        <v>8731996</v>
      </c>
      <c r="Y13" s="31">
        <f t="shared" si="0"/>
        <v>-9011650</v>
      </c>
      <c r="Z13" s="32">
        <f>+IF(X13&lt;&gt;0,+(Y13/X13)*100,0)</f>
        <v>-103.20263545700203</v>
      </c>
      <c r="AA13" s="33">
        <f>SUM(AA6:AA12)</f>
        <v>11978035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15442862</v>
      </c>
      <c r="D17" s="18"/>
      <c r="E17" s="19">
        <v>3747861</v>
      </c>
      <c r="F17" s="20">
        <v>23372287</v>
      </c>
      <c r="G17" s="24"/>
      <c r="H17" s="24">
        <v>15442862</v>
      </c>
      <c r="I17" s="24"/>
      <c r="J17" s="20">
        <v>15442862</v>
      </c>
      <c r="K17" s="24"/>
      <c r="L17" s="24"/>
      <c r="M17" s="20">
        <v>7486162</v>
      </c>
      <c r="N17" s="24">
        <v>7486162</v>
      </c>
      <c r="O17" s="24"/>
      <c r="P17" s="24"/>
      <c r="Q17" s="20"/>
      <c r="R17" s="24"/>
      <c r="S17" s="24"/>
      <c r="T17" s="20"/>
      <c r="U17" s="24"/>
      <c r="V17" s="24"/>
      <c r="W17" s="24">
        <v>22929024</v>
      </c>
      <c r="X17" s="20">
        <v>23261484</v>
      </c>
      <c r="Y17" s="24">
        <v>-332460</v>
      </c>
      <c r="Z17" s="25">
        <v>-1.4292295366882009</v>
      </c>
      <c r="AA17" s="26">
        <v>23372287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15442862</v>
      </c>
      <c r="D25" s="29">
        <f t="shared" ref="D25:Y25" si="1">SUM(D15:D24)</f>
        <v>0</v>
      </c>
      <c r="E25" s="35">
        <f t="shared" si="1"/>
        <v>3747861</v>
      </c>
      <c r="F25" s="36">
        <f t="shared" si="1"/>
        <v>23372287</v>
      </c>
      <c r="G25" s="36">
        <f t="shared" si="1"/>
        <v>0</v>
      </c>
      <c r="H25" s="36">
        <f t="shared" si="1"/>
        <v>15442862</v>
      </c>
      <c r="I25" s="36">
        <f t="shared" si="1"/>
        <v>0</v>
      </c>
      <c r="J25" s="36">
        <f t="shared" si="1"/>
        <v>15442862</v>
      </c>
      <c r="K25" s="36">
        <f t="shared" si="1"/>
        <v>0</v>
      </c>
      <c r="L25" s="36">
        <f t="shared" si="1"/>
        <v>0</v>
      </c>
      <c r="M25" s="36">
        <f t="shared" si="1"/>
        <v>7486162</v>
      </c>
      <c r="N25" s="36">
        <f t="shared" si="1"/>
        <v>7486162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22929024</v>
      </c>
      <c r="X25" s="36">
        <f t="shared" si="1"/>
        <v>23261484</v>
      </c>
      <c r="Y25" s="36">
        <f t="shared" si="1"/>
        <v>-332460</v>
      </c>
      <c r="Z25" s="37">
        <f>+IF(X25&lt;&gt;0,+(Y25/X25)*100,0)</f>
        <v>-1.4292295366882009</v>
      </c>
      <c r="AA25" s="38">
        <f>SUM(AA15:AA24)</f>
        <v>23372287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14436821</v>
      </c>
      <c r="D26" s="29">
        <f>+D13+D25</f>
        <v>0</v>
      </c>
      <c r="E26" s="30">
        <f t="shared" si="2"/>
        <v>-9978920</v>
      </c>
      <c r="F26" s="31">
        <f t="shared" si="2"/>
        <v>35350322</v>
      </c>
      <c r="G26" s="31">
        <f t="shared" si="2"/>
        <v>2884037</v>
      </c>
      <c r="H26" s="31">
        <f t="shared" si="2"/>
        <v>14507370</v>
      </c>
      <c r="I26" s="31">
        <f t="shared" si="2"/>
        <v>496362</v>
      </c>
      <c r="J26" s="31">
        <f t="shared" si="2"/>
        <v>17887769</v>
      </c>
      <c r="K26" s="31">
        <f t="shared" si="2"/>
        <v>-1288860</v>
      </c>
      <c r="L26" s="31">
        <f t="shared" si="2"/>
        <v>-454667</v>
      </c>
      <c r="M26" s="31">
        <f t="shared" si="2"/>
        <v>6898545</v>
      </c>
      <c r="N26" s="31">
        <f t="shared" si="2"/>
        <v>5155018</v>
      </c>
      <c r="O26" s="31">
        <f t="shared" si="2"/>
        <v>-510865</v>
      </c>
      <c r="P26" s="31">
        <f t="shared" si="2"/>
        <v>155355</v>
      </c>
      <c r="Q26" s="31">
        <f t="shared" si="2"/>
        <v>-37907</v>
      </c>
      <c r="R26" s="31">
        <f t="shared" si="2"/>
        <v>-393417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22649370</v>
      </c>
      <c r="X26" s="31">
        <f t="shared" si="2"/>
        <v>31993480</v>
      </c>
      <c r="Y26" s="31">
        <f t="shared" si="2"/>
        <v>-9344110</v>
      </c>
      <c r="Z26" s="32">
        <f>+IF(X26&lt;&gt;0,+(Y26/X26)*100,0)</f>
        <v>-29.206294532511002</v>
      </c>
      <c r="AA26" s="33">
        <f>+AA13+AA25</f>
        <v>35350322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18325920</v>
      </c>
      <c r="D32" s="18"/>
      <c r="E32" s="19">
        <v>3628723</v>
      </c>
      <c r="F32" s="20">
        <v>56680277</v>
      </c>
      <c r="G32" s="20"/>
      <c r="H32" s="20">
        <v>18325920</v>
      </c>
      <c r="I32" s="20"/>
      <c r="J32" s="20">
        <v>18325920</v>
      </c>
      <c r="K32" s="20">
        <v>148198</v>
      </c>
      <c r="L32" s="20">
        <v>2260555</v>
      </c>
      <c r="M32" s="20">
        <v>1233371</v>
      </c>
      <c r="N32" s="20">
        <v>3642124</v>
      </c>
      <c r="O32" s="20">
        <v>1646918</v>
      </c>
      <c r="P32" s="20">
        <v>1497802</v>
      </c>
      <c r="Q32" s="20"/>
      <c r="R32" s="20">
        <v>3144720</v>
      </c>
      <c r="S32" s="20"/>
      <c r="T32" s="20"/>
      <c r="U32" s="20"/>
      <c r="V32" s="20"/>
      <c r="W32" s="20">
        <v>25112764</v>
      </c>
      <c r="X32" s="20">
        <v>47091568</v>
      </c>
      <c r="Y32" s="20">
        <v>-21978804</v>
      </c>
      <c r="Z32" s="21">
        <v>-46.67248285298124</v>
      </c>
      <c r="AA32" s="22">
        <v>56680277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270413</v>
      </c>
      <c r="F35" s="20">
        <v>514513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385875</v>
      </c>
      <c r="Y35" s="20">
        <v>-385875</v>
      </c>
      <c r="Z35" s="21">
        <v>-100</v>
      </c>
      <c r="AA35" s="22">
        <v>514513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18325920</v>
      </c>
      <c r="D37" s="29">
        <f t="shared" ref="D37:Y37" si="3">SUM(D29:D36)</f>
        <v>0</v>
      </c>
      <c r="E37" s="30">
        <f t="shared" si="3"/>
        <v>3899136</v>
      </c>
      <c r="F37" s="31">
        <f t="shared" si="3"/>
        <v>57194790</v>
      </c>
      <c r="G37" s="31">
        <f t="shared" si="3"/>
        <v>0</v>
      </c>
      <c r="H37" s="31">
        <f t="shared" si="3"/>
        <v>18325920</v>
      </c>
      <c r="I37" s="31">
        <f t="shared" si="3"/>
        <v>0</v>
      </c>
      <c r="J37" s="31">
        <f t="shared" si="3"/>
        <v>18325920</v>
      </c>
      <c r="K37" s="31">
        <f t="shared" si="3"/>
        <v>148198</v>
      </c>
      <c r="L37" s="31">
        <f t="shared" si="3"/>
        <v>2260555</v>
      </c>
      <c r="M37" s="31">
        <f t="shared" si="3"/>
        <v>1233371</v>
      </c>
      <c r="N37" s="31">
        <f t="shared" si="3"/>
        <v>3642124</v>
      </c>
      <c r="O37" s="31">
        <f t="shared" si="3"/>
        <v>1646918</v>
      </c>
      <c r="P37" s="31">
        <f t="shared" si="3"/>
        <v>1497802</v>
      </c>
      <c r="Q37" s="31">
        <f t="shared" si="3"/>
        <v>0</v>
      </c>
      <c r="R37" s="31">
        <f t="shared" si="3"/>
        <v>3144720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25112764</v>
      </c>
      <c r="X37" s="31">
        <f t="shared" si="3"/>
        <v>47477443</v>
      </c>
      <c r="Y37" s="31">
        <f t="shared" si="3"/>
        <v>-22364679</v>
      </c>
      <c r="Z37" s="32">
        <f>+IF(X37&lt;&gt;0,+(Y37/X37)*100,0)</f>
        <v>-47.105904587153105</v>
      </c>
      <c r="AA37" s="33">
        <f>SUM(AA29:AA36)</f>
        <v>57194790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18325920</v>
      </c>
      <c r="D44" s="29">
        <f>+D37+D43</f>
        <v>0</v>
      </c>
      <c r="E44" s="30">
        <f t="shared" si="5"/>
        <v>3899136</v>
      </c>
      <c r="F44" s="31">
        <f t="shared" si="5"/>
        <v>57194790</v>
      </c>
      <c r="G44" s="31">
        <f t="shared" si="5"/>
        <v>0</v>
      </c>
      <c r="H44" s="31">
        <f t="shared" si="5"/>
        <v>18325920</v>
      </c>
      <c r="I44" s="31">
        <f t="shared" si="5"/>
        <v>0</v>
      </c>
      <c r="J44" s="31">
        <f t="shared" si="5"/>
        <v>18325920</v>
      </c>
      <c r="K44" s="31">
        <f t="shared" si="5"/>
        <v>148198</v>
      </c>
      <c r="L44" s="31">
        <f t="shared" si="5"/>
        <v>2260555</v>
      </c>
      <c r="M44" s="31">
        <f t="shared" si="5"/>
        <v>1233371</v>
      </c>
      <c r="N44" s="31">
        <f t="shared" si="5"/>
        <v>3642124</v>
      </c>
      <c r="O44" s="31">
        <f t="shared" si="5"/>
        <v>1646918</v>
      </c>
      <c r="P44" s="31">
        <f t="shared" si="5"/>
        <v>1497802</v>
      </c>
      <c r="Q44" s="31">
        <f t="shared" si="5"/>
        <v>0</v>
      </c>
      <c r="R44" s="31">
        <f t="shared" si="5"/>
        <v>3144720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25112764</v>
      </c>
      <c r="X44" s="31">
        <f t="shared" si="5"/>
        <v>47477443</v>
      </c>
      <c r="Y44" s="31">
        <f t="shared" si="5"/>
        <v>-22364679</v>
      </c>
      <c r="Z44" s="32">
        <f>+IF(X44&lt;&gt;0,+(Y44/X44)*100,0)</f>
        <v>-47.105904587153105</v>
      </c>
      <c r="AA44" s="33">
        <f>+AA37+AA43</f>
        <v>57194790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-3889099</v>
      </c>
      <c r="D45" s="42">
        <f t="shared" si="6"/>
        <v>0</v>
      </c>
      <c r="E45" s="43">
        <f t="shared" si="6"/>
        <v>-13878056</v>
      </c>
      <c r="F45" s="44">
        <f t="shared" si="6"/>
        <v>-21844468</v>
      </c>
      <c r="G45" s="44">
        <f t="shared" si="6"/>
        <v>2884037</v>
      </c>
      <c r="H45" s="44">
        <f t="shared" si="6"/>
        <v>-3818550</v>
      </c>
      <c r="I45" s="44">
        <f t="shared" si="6"/>
        <v>496362</v>
      </c>
      <c r="J45" s="44">
        <f t="shared" si="6"/>
        <v>-438151</v>
      </c>
      <c r="K45" s="44">
        <f t="shared" si="6"/>
        <v>-1437058</v>
      </c>
      <c r="L45" s="44">
        <f t="shared" si="6"/>
        <v>-2715222</v>
      </c>
      <c r="M45" s="44">
        <f t="shared" si="6"/>
        <v>5665174</v>
      </c>
      <c r="N45" s="44">
        <f t="shared" si="6"/>
        <v>1512894</v>
      </c>
      <c r="O45" s="44">
        <f t="shared" si="6"/>
        <v>-2157783</v>
      </c>
      <c r="P45" s="44">
        <f t="shared" si="6"/>
        <v>-1342447</v>
      </c>
      <c r="Q45" s="44">
        <f t="shared" si="6"/>
        <v>-37907</v>
      </c>
      <c r="R45" s="44">
        <f t="shared" si="6"/>
        <v>-3538137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-2463394</v>
      </c>
      <c r="X45" s="44">
        <f t="shared" si="6"/>
        <v>-15483963</v>
      </c>
      <c r="Y45" s="44">
        <f t="shared" si="6"/>
        <v>13020569</v>
      </c>
      <c r="Z45" s="45">
        <f>+IF(X45&lt;&gt;0,+(Y45/X45)*100,0)</f>
        <v>-84.090674977717271</v>
      </c>
      <c r="AA45" s="46">
        <f>+AA26-AA44</f>
        <v>-21844468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-18263572</v>
      </c>
      <c r="D47" s="18"/>
      <c r="E47" s="19"/>
      <c r="F47" s="20">
        <v>-18344786</v>
      </c>
      <c r="G47" s="20"/>
      <c r="H47" s="20">
        <v>-18263572</v>
      </c>
      <c r="I47" s="20"/>
      <c r="J47" s="20">
        <v>-18263572</v>
      </c>
      <c r="K47" s="20"/>
      <c r="L47" s="20"/>
      <c r="M47" s="20">
        <v>-81214</v>
      </c>
      <c r="N47" s="20">
        <v>-81214</v>
      </c>
      <c r="O47" s="20"/>
      <c r="P47" s="20"/>
      <c r="Q47" s="20"/>
      <c r="R47" s="20"/>
      <c r="S47" s="20"/>
      <c r="T47" s="20"/>
      <c r="U47" s="20"/>
      <c r="V47" s="20"/>
      <c r="W47" s="20">
        <v>-18344786</v>
      </c>
      <c r="X47" s="20">
        <v>-18344786</v>
      </c>
      <c r="Y47" s="20"/>
      <c r="Z47" s="47"/>
      <c r="AA47" s="22">
        <v>-18344786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-18263572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-18344786</v>
      </c>
      <c r="G50" s="52">
        <f t="shared" si="7"/>
        <v>0</v>
      </c>
      <c r="H50" s="52">
        <f t="shared" si="7"/>
        <v>-18263572</v>
      </c>
      <c r="I50" s="52">
        <f t="shared" si="7"/>
        <v>0</v>
      </c>
      <c r="J50" s="52">
        <f t="shared" si="7"/>
        <v>-18263572</v>
      </c>
      <c r="K50" s="52">
        <f t="shared" si="7"/>
        <v>0</v>
      </c>
      <c r="L50" s="52">
        <f t="shared" si="7"/>
        <v>0</v>
      </c>
      <c r="M50" s="52">
        <f t="shared" si="7"/>
        <v>-81214</v>
      </c>
      <c r="N50" s="52">
        <f t="shared" si="7"/>
        <v>-81214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-18344786</v>
      </c>
      <c r="X50" s="52">
        <f t="shared" si="7"/>
        <v>-18344786</v>
      </c>
      <c r="Y50" s="52">
        <f t="shared" si="7"/>
        <v>0</v>
      </c>
      <c r="Z50" s="53">
        <f>+IF(X50&lt;&gt;0,+(Y50/X50)*100,0)</f>
        <v>0</v>
      </c>
      <c r="AA50" s="54">
        <f>SUM(AA47:AA49)</f>
        <v>-18344786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-10785345</v>
      </c>
      <c r="F6" s="20">
        <v>-5831649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-4373757</v>
      </c>
      <c r="Y6" s="20">
        <v>4373757</v>
      </c>
      <c r="Z6" s="21">
        <v>-100</v>
      </c>
      <c r="AA6" s="22">
        <v>-5831649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-217391</v>
      </c>
      <c r="F10" s="20">
        <v>-217391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-163044</v>
      </c>
      <c r="Y10" s="20">
        <v>163044</v>
      </c>
      <c r="Z10" s="21">
        <v>-100</v>
      </c>
      <c r="AA10" s="22">
        <v>-217391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993654</v>
      </c>
      <c r="F11" s="20">
        <v>348654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261477</v>
      </c>
      <c r="Y11" s="24">
        <v>-261477</v>
      </c>
      <c r="Z11" s="25">
        <v>-100</v>
      </c>
      <c r="AA11" s="26">
        <v>348654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-10009082</v>
      </c>
      <c r="F13" s="31">
        <f t="shared" si="0"/>
        <v>-5700386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-4275324</v>
      </c>
      <c r="Y13" s="31">
        <f t="shared" si="0"/>
        <v>4275324</v>
      </c>
      <c r="Z13" s="32">
        <f>+IF(X13&lt;&gt;0,+(Y13/X13)*100,0)</f>
        <v>-100</v>
      </c>
      <c r="AA13" s="33">
        <f>SUM(AA6:AA12)</f>
        <v>-5700386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3152174</v>
      </c>
      <c r="F17" s="20">
        <v>543478</v>
      </c>
      <c r="G17" s="24"/>
      <c r="H17" s="24"/>
      <c r="I17" s="24"/>
      <c r="J17" s="20"/>
      <c r="K17" s="24"/>
      <c r="L17" s="24"/>
      <c r="M17" s="20">
        <v>27800</v>
      </c>
      <c r="N17" s="24">
        <v>27800</v>
      </c>
      <c r="O17" s="24"/>
      <c r="P17" s="24"/>
      <c r="Q17" s="20"/>
      <c r="R17" s="24"/>
      <c r="S17" s="24"/>
      <c r="T17" s="20"/>
      <c r="U17" s="24"/>
      <c r="V17" s="24"/>
      <c r="W17" s="24">
        <v>27800</v>
      </c>
      <c r="X17" s="20">
        <v>407610</v>
      </c>
      <c r="Y17" s="24">
        <v>-379810</v>
      </c>
      <c r="Z17" s="25">
        <v>-93.179755158116834</v>
      </c>
      <c r="AA17" s="26">
        <v>543478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3152174</v>
      </c>
      <c r="F25" s="36">
        <f t="shared" si="1"/>
        <v>543478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27800</v>
      </c>
      <c r="N25" s="36">
        <f t="shared" si="1"/>
        <v>27800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27800</v>
      </c>
      <c r="X25" s="36">
        <f t="shared" si="1"/>
        <v>407610</v>
      </c>
      <c r="Y25" s="36">
        <f t="shared" si="1"/>
        <v>-379810</v>
      </c>
      <c r="Z25" s="37">
        <f>+IF(X25&lt;&gt;0,+(Y25/X25)*100,0)</f>
        <v>-93.179755158116834</v>
      </c>
      <c r="AA25" s="38">
        <f>SUM(AA15:AA24)</f>
        <v>543478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-6856908</v>
      </c>
      <c r="F26" s="31">
        <f t="shared" si="2"/>
        <v>-5156908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27800</v>
      </c>
      <c r="N26" s="31">
        <f t="shared" si="2"/>
        <v>27800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27800</v>
      </c>
      <c r="X26" s="31">
        <f t="shared" si="2"/>
        <v>-3867714</v>
      </c>
      <c r="Y26" s="31">
        <f t="shared" si="2"/>
        <v>3895514</v>
      </c>
      <c r="Z26" s="32">
        <f>+IF(X26&lt;&gt;0,+(Y26/X26)*100,0)</f>
        <v>-100.7187708294874</v>
      </c>
      <c r="AA26" s="33">
        <f>+AA13+AA25</f>
        <v>-5156908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-6856908</v>
      </c>
      <c r="F45" s="44">
        <f t="shared" si="6"/>
        <v>-5156908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27800</v>
      </c>
      <c r="N45" s="44">
        <f t="shared" si="6"/>
        <v>27800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27800</v>
      </c>
      <c r="X45" s="44">
        <f t="shared" si="6"/>
        <v>-3867714</v>
      </c>
      <c r="Y45" s="44">
        <f t="shared" si="6"/>
        <v>3895514</v>
      </c>
      <c r="Z45" s="45">
        <f>+IF(X45&lt;&gt;0,+(Y45/X45)*100,0)</f>
        <v>-100.7187708294874</v>
      </c>
      <c r="AA45" s="46">
        <f>+AA26-AA44</f>
        <v>-5156908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1238844</v>
      </c>
      <c r="F6" s="20">
        <v>-7586460</v>
      </c>
      <c r="G6" s="20"/>
      <c r="H6" s="20">
        <v>307939</v>
      </c>
      <c r="I6" s="20">
        <v>-455890</v>
      </c>
      <c r="J6" s="20">
        <v>-147951</v>
      </c>
      <c r="K6" s="20">
        <v>-173802</v>
      </c>
      <c r="L6" s="20">
        <v>-1000751</v>
      </c>
      <c r="M6" s="20">
        <v>136631</v>
      </c>
      <c r="N6" s="20">
        <v>-1037922</v>
      </c>
      <c r="O6" s="20">
        <v>-483578</v>
      </c>
      <c r="P6" s="20">
        <v>-118233873</v>
      </c>
      <c r="Q6" s="20">
        <v>-846772</v>
      </c>
      <c r="R6" s="20">
        <v>-119564223</v>
      </c>
      <c r="S6" s="20"/>
      <c r="T6" s="20"/>
      <c r="U6" s="20"/>
      <c r="V6" s="20"/>
      <c r="W6" s="20">
        <v>-120750096</v>
      </c>
      <c r="X6" s="20">
        <v>-2012635</v>
      </c>
      <c r="Y6" s="20">
        <v>-118737461</v>
      </c>
      <c r="Z6" s="21">
        <v>5899.6023123914665</v>
      </c>
      <c r="AA6" s="22">
        <v>-7586460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259357</v>
      </c>
      <c r="F7" s="20">
        <v>143551</v>
      </c>
      <c r="G7" s="20"/>
      <c r="H7" s="20">
        <v>34445</v>
      </c>
      <c r="I7" s="20">
        <v>46509</v>
      </c>
      <c r="J7" s="20">
        <v>80954</v>
      </c>
      <c r="K7" s="20">
        <v>29351</v>
      </c>
      <c r="L7" s="20">
        <v>-27051</v>
      </c>
      <c r="M7" s="20">
        <v>68623</v>
      </c>
      <c r="N7" s="20">
        <v>70923</v>
      </c>
      <c r="O7" s="20">
        <v>9082</v>
      </c>
      <c r="P7" s="20">
        <v>2359932</v>
      </c>
      <c r="Q7" s="20">
        <v>103948</v>
      </c>
      <c r="R7" s="20">
        <v>2472962</v>
      </c>
      <c r="S7" s="20"/>
      <c r="T7" s="20"/>
      <c r="U7" s="20"/>
      <c r="V7" s="20"/>
      <c r="W7" s="20">
        <v>2624839</v>
      </c>
      <c r="X7" s="20">
        <v>155915</v>
      </c>
      <c r="Y7" s="20">
        <v>2468924</v>
      </c>
      <c r="Z7" s="21">
        <v>1583.5063977167047</v>
      </c>
      <c r="AA7" s="22">
        <v>143551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-5903</v>
      </c>
      <c r="I8" s="20"/>
      <c r="J8" s="20">
        <v>-5903</v>
      </c>
      <c r="K8" s="20"/>
      <c r="L8" s="20"/>
      <c r="M8" s="20"/>
      <c r="N8" s="20"/>
      <c r="O8" s="20"/>
      <c r="P8" s="20">
        <v>-1755061</v>
      </c>
      <c r="Q8" s="20"/>
      <c r="R8" s="20">
        <v>-1755061</v>
      </c>
      <c r="S8" s="20"/>
      <c r="T8" s="20"/>
      <c r="U8" s="20"/>
      <c r="V8" s="20"/>
      <c r="W8" s="20">
        <v>-1760964</v>
      </c>
      <c r="X8" s="20"/>
      <c r="Y8" s="20">
        <v>-1760964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-342996</v>
      </c>
      <c r="F10" s="20">
        <v>-362994</v>
      </c>
      <c r="G10" s="20"/>
      <c r="H10" s="20">
        <v>103335</v>
      </c>
      <c r="I10" s="20">
        <v>85512</v>
      </c>
      <c r="J10" s="20">
        <v>188847</v>
      </c>
      <c r="K10" s="20">
        <v>-36481</v>
      </c>
      <c r="L10" s="20">
        <v>223358</v>
      </c>
      <c r="M10" s="20">
        <v>-10575</v>
      </c>
      <c r="N10" s="20">
        <v>176302</v>
      </c>
      <c r="O10" s="20">
        <v>-102810</v>
      </c>
      <c r="P10" s="20">
        <v>1319998</v>
      </c>
      <c r="Q10" s="20">
        <v>-201992</v>
      </c>
      <c r="R10" s="20">
        <v>1015196</v>
      </c>
      <c r="S10" s="20"/>
      <c r="T10" s="20"/>
      <c r="U10" s="20"/>
      <c r="V10" s="20"/>
      <c r="W10" s="20">
        <v>1380345</v>
      </c>
      <c r="X10" s="20">
        <v>-263913</v>
      </c>
      <c r="Y10" s="20">
        <v>1644258</v>
      </c>
      <c r="Z10" s="21">
        <v>-623.03031680894833</v>
      </c>
      <c r="AA10" s="22">
        <v>-362994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5617</v>
      </c>
      <c r="I11" s="24">
        <v>72412</v>
      </c>
      <c r="J11" s="20">
        <v>78029</v>
      </c>
      <c r="K11" s="24">
        <v>35500</v>
      </c>
      <c r="L11" s="24">
        <v>126381</v>
      </c>
      <c r="M11" s="20">
        <v>65001</v>
      </c>
      <c r="N11" s="24">
        <v>226882</v>
      </c>
      <c r="O11" s="24">
        <v>94699</v>
      </c>
      <c r="P11" s="24">
        <v>5816473</v>
      </c>
      <c r="Q11" s="20">
        <v>81818</v>
      </c>
      <c r="R11" s="24">
        <v>5992990</v>
      </c>
      <c r="S11" s="24"/>
      <c r="T11" s="20"/>
      <c r="U11" s="24"/>
      <c r="V11" s="24"/>
      <c r="W11" s="24">
        <v>6297901</v>
      </c>
      <c r="X11" s="20"/>
      <c r="Y11" s="24">
        <v>6297901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>
        <v>-14291</v>
      </c>
      <c r="Q12" s="20"/>
      <c r="R12" s="20">
        <v>-14291</v>
      </c>
      <c r="S12" s="20"/>
      <c r="T12" s="20"/>
      <c r="U12" s="20"/>
      <c r="V12" s="20"/>
      <c r="W12" s="20">
        <v>-14291</v>
      </c>
      <c r="X12" s="20"/>
      <c r="Y12" s="20">
        <v>-14291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1155205</v>
      </c>
      <c r="F13" s="31">
        <f t="shared" si="0"/>
        <v>-7805903</v>
      </c>
      <c r="G13" s="31">
        <f t="shared" si="0"/>
        <v>0</v>
      </c>
      <c r="H13" s="31">
        <f t="shared" si="0"/>
        <v>445433</v>
      </c>
      <c r="I13" s="31">
        <f t="shared" si="0"/>
        <v>-251457</v>
      </c>
      <c r="J13" s="31">
        <f t="shared" si="0"/>
        <v>193976</v>
      </c>
      <c r="K13" s="31">
        <f t="shared" si="0"/>
        <v>-145432</v>
      </c>
      <c r="L13" s="31">
        <f t="shared" si="0"/>
        <v>-678063</v>
      </c>
      <c r="M13" s="31">
        <f t="shared" si="0"/>
        <v>259680</v>
      </c>
      <c r="N13" s="31">
        <f t="shared" si="0"/>
        <v>-563815</v>
      </c>
      <c r="O13" s="31">
        <f t="shared" si="0"/>
        <v>-482607</v>
      </c>
      <c r="P13" s="31">
        <f t="shared" si="0"/>
        <v>-110506822</v>
      </c>
      <c r="Q13" s="31">
        <f t="shared" si="0"/>
        <v>-862998</v>
      </c>
      <c r="R13" s="31">
        <f t="shared" si="0"/>
        <v>-111852427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-112222266</v>
      </c>
      <c r="X13" s="31">
        <f t="shared" si="0"/>
        <v>-2120633</v>
      </c>
      <c r="Y13" s="31">
        <f t="shared" si="0"/>
        <v>-110101633</v>
      </c>
      <c r="Z13" s="32">
        <f>+IF(X13&lt;&gt;0,+(Y13/X13)*100,0)</f>
        <v>5191.9230248704043</v>
      </c>
      <c r="AA13" s="33">
        <f>SUM(AA6:AA12)</f>
        <v>-7805903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>
        <v>-42823</v>
      </c>
      <c r="I17" s="24"/>
      <c r="J17" s="20">
        <v>-42823</v>
      </c>
      <c r="K17" s="24"/>
      <c r="L17" s="24"/>
      <c r="M17" s="20"/>
      <c r="N17" s="24"/>
      <c r="O17" s="24"/>
      <c r="P17" s="24">
        <v>31664613</v>
      </c>
      <c r="Q17" s="20"/>
      <c r="R17" s="24">
        <v>31664613</v>
      </c>
      <c r="S17" s="24"/>
      <c r="T17" s="20"/>
      <c r="U17" s="24"/>
      <c r="V17" s="24"/>
      <c r="W17" s="24">
        <v>31621790</v>
      </c>
      <c r="X17" s="20"/>
      <c r="Y17" s="24">
        <v>31621790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-42823</v>
      </c>
      <c r="I25" s="36">
        <f t="shared" si="1"/>
        <v>0</v>
      </c>
      <c r="J25" s="36">
        <f t="shared" si="1"/>
        <v>-42823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31664613</v>
      </c>
      <c r="Q25" s="36">
        <f t="shared" si="1"/>
        <v>0</v>
      </c>
      <c r="R25" s="36">
        <f t="shared" si="1"/>
        <v>31664613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31621790</v>
      </c>
      <c r="X25" s="36">
        <f t="shared" si="1"/>
        <v>0</v>
      </c>
      <c r="Y25" s="36">
        <f t="shared" si="1"/>
        <v>31621790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1155205</v>
      </c>
      <c r="F26" s="31">
        <f t="shared" si="2"/>
        <v>-7805903</v>
      </c>
      <c r="G26" s="31">
        <f t="shared" si="2"/>
        <v>0</v>
      </c>
      <c r="H26" s="31">
        <f t="shared" si="2"/>
        <v>402610</v>
      </c>
      <c r="I26" s="31">
        <f t="shared" si="2"/>
        <v>-251457</v>
      </c>
      <c r="J26" s="31">
        <f t="shared" si="2"/>
        <v>151153</v>
      </c>
      <c r="K26" s="31">
        <f t="shared" si="2"/>
        <v>-145432</v>
      </c>
      <c r="L26" s="31">
        <f t="shared" si="2"/>
        <v>-678063</v>
      </c>
      <c r="M26" s="31">
        <f t="shared" si="2"/>
        <v>259680</v>
      </c>
      <c r="N26" s="31">
        <f t="shared" si="2"/>
        <v>-563815</v>
      </c>
      <c r="O26" s="31">
        <f t="shared" si="2"/>
        <v>-482607</v>
      </c>
      <c r="P26" s="31">
        <f t="shared" si="2"/>
        <v>-78842209</v>
      </c>
      <c r="Q26" s="31">
        <f t="shared" si="2"/>
        <v>-862998</v>
      </c>
      <c r="R26" s="31">
        <f t="shared" si="2"/>
        <v>-80187814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-80600476</v>
      </c>
      <c r="X26" s="31">
        <f t="shared" si="2"/>
        <v>-2120633</v>
      </c>
      <c r="Y26" s="31">
        <f t="shared" si="2"/>
        <v>-78479843</v>
      </c>
      <c r="Z26" s="32">
        <f>+IF(X26&lt;&gt;0,+(Y26/X26)*100,0)</f>
        <v>3700.7743914199204</v>
      </c>
      <c r="AA26" s="33">
        <f>+AA13+AA25</f>
        <v>-7805903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2000</v>
      </c>
      <c r="I31" s="20"/>
      <c r="J31" s="20">
        <v>2000</v>
      </c>
      <c r="K31" s="20">
        <v>2000</v>
      </c>
      <c r="L31" s="20"/>
      <c r="M31" s="20"/>
      <c r="N31" s="20">
        <v>2000</v>
      </c>
      <c r="O31" s="20">
        <v>6775</v>
      </c>
      <c r="P31" s="20">
        <v>2565</v>
      </c>
      <c r="Q31" s="20"/>
      <c r="R31" s="20">
        <v>9340</v>
      </c>
      <c r="S31" s="20"/>
      <c r="T31" s="20"/>
      <c r="U31" s="20"/>
      <c r="V31" s="20"/>
      <c r="W31" s="20">
        <v>13340</v>
      </c>
      <c r="X31" s="20"/>
      <c r="Y31" s="20">
        <v>13340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7071564</v>
      </c>
      <c r="F32" s="20">
        <v>-1381614</v>
      </c>
      <c r="G32" s="20"/>
      <c r="H32" s="20">
        <v>4388</v>
      </c>
      <c r="I32" s="20">
        <v>-3575</v>
      </c>
      <c r="J32" s="20">
        <v>813</v>
      </c>
      <c r="K32" s="20">
        <v>429</v>
      </c>
      <c r="L32" s="20">
        <v>6879</v>
      </c>
      <c r="M32" s="20">
        <v>-3946</v>
      </c>
      <c r="N32" s="20">
        <v>3362</v>
      </c>
      <c r="O32" s="20">
        <v>-1767</v>
      </c>
      <c r="P32" s="20">
        <v>-88211957</v>
      </c>
      <c r="Q32" s="20">
        <v>29571</v>
      </c>
      <c r="R32" s="20">
        <v>-88184153</v>
      </c>
      <c r="S32" s="20"/>
      <c r="T32" s="20"/>
      <c r="U32" s="20"/>
      <c r="V32" s="20"/>
      <c r="W32" s="20">
        <v>-88179978</v>
      </c>
      <c r="X32" s="20">
        <v>2485947</v>
      </c>
      <c r="Y32" s="20">
        <v>-90665925</v>
      </c>
      <c r="Z32" s="21">
        <v>-3647.138293776979</v>
      </c>
      <c r="AA32" s="22">
        <v>-1381614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211004</v>
      </c>
      <c r="I33" s="20">
        <v>-309379</v>
      </c>
      <c r="J33" s="20">
        <v>-98375</v>
      </c>
      <c r="K33" s="20"/>
      <c r="L33" s="20"/>
      <c r="M33" s="20">
        <v>136524</v>
      </c>
      <c r="N33" s="20">
        <v>136524</v>
      </c>
      <c r="O33" s="20">
        <v>-38149</v>
      </c>
      <c r="P33" s="20">
        <v>442085</v>
      </c>
      <c r="Q33" s="20">
        <v>-442085</v>
      </c>
      <c r="R33" s="20">
        <v>-38149</v>
      </c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1993932</v>
      </c>
      <c r="Q34" s="20"/>
      <c r="R34" s="20">
        <v>1993932</v>
      </c>
      <c r="S34" s="20"/>
      <c r="T34" s="20"/>
      <c r="U34" s="20"/>
      <c r="V34" s="20"/>
      <c r="W34" s="20">
        <v>1993932</v>
      </c>
      <c r="X34" s="20"/>
      <c r="Y34" s="20">
        <v>1993932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36727</v>
      </c>
      <c r="I35" s="20">
        <v>38979</v>
      </c>
      <c r="J35" s="20">
        <v>75706</v>
      </c>
      <c r="K35" s="20">
        <v>41263</v>
      </c>
      <c r="L35" s="20">
        <v>39066</v>
      </c>
      <c r="M35" s="20">
        <v>39254</v>
      </c>
      <c r="N35" s="20">
        <v>119583</v>
      </c>
      <c r="O35" s="20">
        <v>34714</v>
      </c>
      <c r="P35" s="20">
        <v>2239114</v>
      </c>
      <c r="Q35" s="20">
        <v>38669</v>
      </c>
      <c r="R35" s="20">
        <v>2312497</v>
      </c>
      <c r="S35" s="20"/>
      <c r="T35" s="20"/>
      <c r="U35" s="20"/>
      <c r="V35" s="20"/>
      <c r="W35" s="20">
        <v>2507786</v>
      </c>
      <c r="X35" s="20"/>
      <c r="Y35" s="20">
        <v>2507786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7071564</v>
      </c>
      <c r="F37" s="31">
        <f t="shared" si="3"/>
        <v>-1381614</v>
      </c>
      <c r="G37" s="31">
        <f t="shared" si="3"/>
        <v>0</v>
      </c>
      <c r="H37" s="31">
        <f t="shared" si="3"/>
        <v>254119</v>
      </c>
      <c r="I37" s="31">
        <f t="shared" si="3"/>
        <v>-273975</v>
      </c>
      <c r="J37" s="31">
        <f t="shared" si="3"/>
        <v>-19856</v>
      </c>
      <c r="K37" s="31">
        <f t="shared" si="3"/>
        <v>43692</v>
      </c>
      <c r="L37" s="31">
        <f t="shared" si="3"/>
        <v>45945</v>
      </c>
      <c r="M37" s="31">
        <f t="shared" si="3"/>
        <v>171832</v>
      </c>
      <c r="N37" s="31">
        <f t="shared" si="3"/>
        <v>261469</v>
      </c>
      <c r="O37" s="31">
        <f t="shared" si="3"/>
        <v>1573</v>
      </c>
      <c r="P37" s="31">
        <f t="shared" si="3"/>
        <v>-83534261</v>
      </c>
      <c r="Q37" s="31">
        <f t="shared" si="3"/>
        <v>-373845</v>
      </c>
      <c r="R37" s="31">
        <f t="shared" si="3"/>
        <v>-83906533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-83664920</v>
      </c>
      <c r="X37" s="31">
        <f t="shared" si="3"/>
        <v>2485947</v>
      </c>
      <c r="Y37" s="31">
        <f t="shared" si="3"/>
        <v>-86150867</v>
      </c>
      <c r="Z37" s="32">
        <f>+IF(X37&lt;&gt;0,+(Y37/X37)*100,0)</f>
        <v>-3465.5150331040845</v>
      </c>
      <c r="AA37" s="33">
        <f>SUM(AA29:AA36)</f>
        <v>-1381614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>
        <v>16358747</v>
      </c>
      <c r="Q40" s="20"/>
      <c r="R40" s="20">
        <v>16358747</v>
      </c>
      <c r="S40" s="20"/>
      <c r="T40" s="20"/>
      <c r="U40" s="20"/>
      <c r="V40" s="20"/>
      <c r="W40" s="20">
        <v>16358747</v>
      </c>
      <c r="X40" s="20"/>
      <c r="Y40" s="20">
        <v>16358747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16358747</v>
      </c>
      <c r="Q43" s="36">
        <f t="shared" si="4"/>
        <v>0</v>
      </c>
      <c r="R43" s="36">
        <f t="shared" si="4"/>
        <v>16358747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16358747</v>
      </c>
      <c r="X43" s="36">
        <f t="shared" si="4"/>
        <v>0</v>
      </c>
      <c r="Y43" s="36">
        <f t="shared" si="4"/>
        <v>16358747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7071564</v>
      </c>
      <c r="F44" s="31">
        <f t="shared" si="5"/>
        <v>-1381614</v>
      </c>
      <c r="G44" s="31">
        <f t="shared" si="5"/>
        <v>0</v>
      </c>
      <c r="H44" s="31">
        <f t="shared" si="5"/>
        <v>254119</v>
      </c>
      <c r="I44" s="31">
        <f t="shared" si="5"/>
        <v>-273975</v>
      </c>
      <c r="J44" s="31">
        <f t="shared" si="5"/>
        <v>-19856</v>
      </c>
      <c r="K44" s="31">
        <f t="shared" si="5"/>
        <v>43692</v>
      </c>
      <c r="L44" s="31">
        <f t="shared" si="5"/>
        <v>45945</v>
      </c>
      <c r="M44" s="31">
        <f t="shared" si="5"/>
        <v>171832</v>
      </c>
      <c r="N44" s="31">
        <f t="shared" si="5"/>
        <v>261469</v>
      </c>
      <c r="O44" s="31">
        <f t="shared" si="5"/>
        <v>1573</v>
      </c>
      <c r="P44" s="31">
        <f t="shared" si="5"/>
        <v>-67175514</v>
      </c>
      <c r="Q44" s="31">
        <f t="shared" si="5"/>
        <v>-373845</v>
      </c>
      <c r="R44" s="31">
        <f t="shared" si="5"/>
        <v>-67547786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-67306173</v>
      </c>
      <c r="X44" s="31">
        <f t="shared" si="5"/>
        <v>2485947</v>
      </c>
      <c r="Y44" s="31">
        <f t="shared" si="5"/>
        <v>-69792120</v>
      </c>
      <c r="Z44" s="32">
        <f>+IF(X44&lt;&gt;0,+(Y44/X44)*100,0)</f>
        <v>-2807.4661286020978</v>
      </c>
      <c r="AA44" s="33">
        <f>+AA37+AA43</f>
        <v>-1381614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-5916359</v>
      </c>
      <c r="F45" s="44">
        <f t="shared" si="6"/>
        <v>-6424289</v>
      </c>
      <c r="G45" s="44">
        <f t="shared" si="6"/>
        <v>0</v>
      </c>
      <c r="H45" s="44">
        <f t="shared" si="6"/>
        <v>148491</v>
      </c>
      <c r="I45" s="44">
        <f t="shared" si="6"/>
        <v>22518</v>
      </c>
      <c r="J45" s="44">
        <f t="shared" si="6"/>
        <v>171009</v>
      </c>
      <c r="K45" s="44">
        <f t="shared" si="6"/>
        <v>-189124</v>
      </c>
      <c r="L45" s="44">
        <f t="shared" si="6"/>
        <v>-724008</v>
      </c>
      <c r="M45" s="44">
        <f t="shared" si="6"/>
        <v>87848</v>
      </c>
      <c r="N45" s="44">
        <f t="shared" si="6"/>
        <v>-825284</v>
      </c>
      <c r="O45" s="44">
        <f t="shared" si="6"/>
        <v>-484180</v>
      </c>
      <c r="P45" s="44">
        <f t="shared" si="6"/>
        <v>-11666695</v>
      </c>
      <c r="Q45" s="44">
        <f t="shared" si="6"/>
        <v>-489153</v>
      </c>
      <c r="R45" s="44">
        <f t="shared" si="6"/>
        <v>-12640028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-13294303</v>
      </c>
      <c r="X45" s="44">
        <f t="shared" si="6"/>
        <v>-4606580</v>
      </c>
      <c r="Y45" s="44">
        <f t="shared" si="6"/>
        <v>-8687723</v>
      </c>
      <c r="Z45" s="45">
        <f>+IF(X45&lt;&gt;0,+(Y45/X45)*100,0)</f>
        <v>188.5937723864559</v>
      </c>
      <c r="AA45" s="46">
        <f>+AA26-AA44</f>
        <v>-6424289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-5916359</v>
      </c>
      <c r="F47" s="20">
        <v>-6424289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-4606580</v>
      </c>
      <c r="Y47" s="20">
        <v>4606580</v>
      </c>
      <c r="Z47" s="47">
        <v>-100</v>
      </c>
      <c r="AA47" s="22">
        <v>-6424289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-5916359</v>
      </c>
      <c r="F50" s="52">
        <f t="shared" si="7"/>
        <v>-6424289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-4606580</v>
      </c>
      <c r="Y50" s="52">
        <f t="shared" si="7"/>
        <v>4606580</v>
      </c>
      <c r="Z50" s="53">
        <f>+IF(X50&lt;&gt;0,+(Y50/X50)*100,0)</f>
        <v>-100</v>
      </c>
      <c r="AA50" s="54">
        <f>SUM(AA47:AA49)</f>
        <v>-6424289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-105129899</v>
      </c>
      <c r="D6" s="18"/>
      <c r="E6" s="19">
        <v>-191508340</v>
      </c>
      <c r="F6" s="20">
        <v>-202444728</v>
      </c>
      <c r="G6" s="20">
        <v>-110348161</v>
      </c>
      <c r="H6" s="20">
        <v>-859289</v>
      </c>
      <c r="I6" s="20">
        <v>-1037239</v>
      </c>
      <c r="J6" s="20">
        <v>-112244689</v>
      </c>
      <c r="K6" s="20">
        <v>-1803894</v>
      </c>
      <c r="L6" s="20">
        <v>-1682243</v>
      </c>
      <c r="M6" s="20">
        <v>-1238413</v>
      </c>
      <c r="N6" s="20">
        <v>-4724550</v>
      </c>
      <c r="O6" s="20">
        <v>-5514109</v>
      </c>
      <c r="P6" s="20">
        <v>-2518249</v>
      </c>
      <c r="Q6" s="20">
        <v>-3915507</v>
      </c>
      <c r="R6" s="20">
        <v>-11947865</v>
      </c>
      <c r="S6" s="20"/>
      <c r="T6" s="20"/>
      <c r="U6" s="20"/>
      <c r="V6" s="20"/>
      <c r="W6" s="20">
        <v>-128917104</v>
      </c>
      <c r="X6" s="20">
        <v>-178512208</v>
      </c>
      <c r="Y6" s="20">
        <v>49595104</v>
      </c>
      <c r="Z6" s="21">
        <v>-27.782471885620279</v>
      </c>
      <c r="AA6" s="22">
        <v>-202444728</v>
      </c>
    </row>
    <row r="7" spans="1:27" x14ac:dyDescent="0.25">
      <c r="A7" s="23" t="s">
        <v>35</v>
      </c>
      <c r="B7" s="17" t="s">
        <v>32</v>
      </c>
      <c r="C7" s="18">
        <v>38131684</v>
      </c>
      <c r="D7" s="18"/>
      <c r="E7" s="19">
        <v>22023172</v>
      </c>
      <c r="F7" s="20">
        <v>22023172</v>
      </c>
      <c r="G7" s="20">
        <v>30090375</v>
      </c>
      <c r="H7" s="20">
        <v>22424200</v>
      </c>
      <c r="I7" s="20">
        <v>-708220</v>
      </c>
      <c r="J7" s="20">
        <v>51806355</v>
      </c>
      <c r="K7" s="20">
        <v>776471</v>
      </c>
      <c r="L7" s="20">
        <v>872440</v>
      </c>
      <c r="M7" s="20">
        <v>1315432</v>
      </c>
      <c r="N7" s="20">
        <v>2964343</v>
      </c>
      <c r="O7" s="20">
        <v>289844</v>
      </c>
      <c r="P7" s="20">
        <v>1074297</v>
      </c>
      <c r="Q7" s="20">
        <v>1705453</v>
      </c>
      <c r="R7" s="20">
        <v>3069594</v>
      </c>
      <c r="S7" s="20"/>
      <c r="T7" s="20"/>
      <c r="U7" s="20"/>
      <c r="V7" s="20"/>
      <c r="W7" s="20">
        <v>57840292</v>
      </c>
      <c r="X7" s="20">
        <v>29990372</v>
      </c>
      <c r="Y7" s="20">
        <v>27849920</v>
      </c>
      <c r="Z7" s="21">
        <v>92.862869456904377</v>
      </c>
      <c r="AA7" s="22">
        <v>22023172</v>
      </c>
    </row>
    <row r="8" spans="1:27" x14ac:dyDescent="0.25">
      <c r="A8" s="23" t="s">
        <v>36</v>
      </c>
      <c r="B8" s="17" t="s">
        <v>32</v>
      </c>
      <c r="C8" s="18">
        <v>2771225</v>
      </c>
      <c r="D8" s="18"/>
      <c r="E8" s="19">
        <v>2771225</v>
      </c>
      <c r="F8" s="20">
        <v>2771225</v>
      </c>
      <c r="G8" s="20">
        <v>1200000</v>
      </c>
      <c r="H8" s="20"/>
      <c r="I8" s="20"/>
      <c r="J8" s="20">
        <v>1200000</v>
      </c>
      <c r="K8" s="20">
        <v>-916420</v>
      </c>
      <c r="L8" s="20"/>
      <c r="M8" s="20"/>
      <c r="N8" s="20">
        <v>-916420</v>
      </c>
      <c r="O8" s="20"/>
      <c r="P8" s="20"/>
      <c r="Q8" s="20">
        <v>916420</v>
      </c>
      <c r="R8" s="20">
        <v>916420</v>
      </c>
      <c r="S8" s="20"/>
      <c r="T8" s="20"/>
      <c r="U8" s="20"/>
      <c r="V8" s="20"/>
      <c r="W8" s="20">
        <v>1200000</v>
      </c>
      <c r="X8" s="20">
        <v>2771225</v>
      </c>
      <c r="Y8" s="20">
        <v>-1571225</v>
      </c>
      <c r="Z8" s="21">
        <v>-56.697850228689482</v>
      </c>
      <c r="AA8" s="22">
        <v>2771225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-41711063</v>
      </c>
      <c r="D10" s="18"/>
      <c r="E10" s="19">
        <v>-40854794</v>
      </c>
      <c r="F10" s="20">
        <v>-43038953</v>
      </c>
      <c r="G10" s="20">
        <v>-42053908</v>
      </c>
      <c r="H10" s="20">
        <v>-1068164</v>
      </c>
      <c r="I10" s="20">
        <v>-717446</v>
      </c>
      <c r="J10" s="20">
        <v>-43839518</v>
      </c>
      <c r="K10" s="20">
        <v>-1137534</v>
      </c>
      <c r="L10" s="20">
        <v>-1972028</v>
      </c>
      <c r="M10" s="20">
        <v>-698209</v>
      </c>
      <c r="N10" s="20">
        <v>-3807771</v>
      </c>
      <c r="O10" s="20">
        <v>-286959</v>
      </c>
      <c r="P10" s="20">
        <v>-523696</v>
      </c>
      <c r="Q10" s="20">
        <v>-1412106</v>
      </c>
      <c r="R10" s="20">
        <v>-2222761</v>
      </c>
      <c r="S10" s="20"/>
      <c r="T10" s="20"/>
      <c r="U10" s="20"/>
      <c r="V10" s="20"/>
      <c r="W10" s="20">
        <v>-49870050</v>
      </c>
      <c r="X10" s="20">
        <v>-40978811</v>
      </c>
      <c r="Y10" s="20">
        <v>-8891239</v>
      </c>
      <c r="Z10" s="21">
        <v>21.697161979638697</v>
      </c>
      <c r="AA10" s="22">
        <v>-43038953</v>
      </c>
    </row>
    <row r="11" spans="1:27" x14ac:dyDescent="0.25">
      <c r="A11" s="23" t="s">
        <v>39</v>
      </c>
      <c r="B11" s="17" t="s">
        <v>32</v>
      </c>
      <c r="C11" s="18">
        <v>24836810</v>
      </c>
      <c r="D11" s="18"/>
      <c r="E11" s="19">
        <v>18320751</v>
      </c>
      <c r="F11" s="20">
        <v>18320751</v>
      </c>
      <c r="G11" s="24">
        <v>25184009</v>
      </c>
      <c r="H11" s="24">
        <v>510707</v>
      </c>
      <c r="I11" s="24">
        <v>654987</v>
      </c>
      <c r="J11" s="20">
        <v>26349703</v>
      </c>
      <c r="K11" s="24">
        <v>576964</v>
      </c>
      <c r="L11" s="24">
        <v>857261</v>
      </c>
      <c r="M11" s="20">
        <v>423322</v>
      </c>
      <c r="N11" s="24">
        <v>1857547</v>
      </c>
      <c r="O11" s="24">
        <v>1166702</v>
      </c>
      <c r="P11" s="24">
        <v>430801</v>
      </c>
      <c r="Q11" s="20">
        <v>799675</v>
      </c>
      <c r="R11" s="24">
        <v>2397178</v>
      </c>
      <c r="S11" s="24"/>
      <c r="T11" s="20"/>
      <c r="U11" s="24"/>
      <c r="V11" s="24"/>
      <c r="W11" s="24">
        <v>30604428</v>
      </c>
      <c r="X11" s="20">
        <v>18320751</v>
      </c>
      <c r="Y11" s="24">
        <v>12283677</v>
      </c>
      <c r="Z11" s="25">
        <v>67.047890121971534</v>
      </c>
      <c r="AA11" s="26">
        <v>18320751</v>
      </c>
    </row>
    <row r="12" spans="1:27" x14ac:dyDescent="0.25">
      <c r="A12" s="23" t="s">
        <v>40</v>
      </c>
      <c r="B12" s="17" t="s">
        <v>32</v>
      </c>
      <c r="C12" s="18">
        <v>-195075</v>
      </c>
      <c r="D12" s="18"/>
      <c r="E12" s="19">
        <v>-181338</v>
      </c>
      <c r="F12" s="20">
        <v>-181338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-181338</v>
      </c>
      <c r="Y12" s="20">
        <v>-13737</v>
      </c>
      <c r="Z12" s="21">
        <v>7.5753565165602357</v>
      </c>
      <c r="AA12" s="22">
        <v>-181338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-81296318</v>
      </c>
      <c r="D13" s="29">
        <f>SUM(D6:D12)</f>
        <v>0</v>
      </c>
      <c r="E13" s="30">
        <f t="shared" si="0"/>
        <v>-189429324</v>
      </c>
      <c r="F13" s="31">
        <f t="shared" si="0"/>
        <v>-202549871</v>
      </c>
      <c r="G13" s="31">
        <f t="shared" si="0"/>
        <v>-96122760</v>
      </c>
      <c r="H13" s="31">
        <f t="shared" si="0"/>
        <v>21007454</v>
      </c>
      <c r="I13" s="31">
        <f t="shared" si="0"/>
        <v>-1807918</v>
      </c>
      <c r="J13" s="31">
        <f t="shared" si="0"/>
        <v>-76923224</v>
      </c>
      <c r="K13" s="31">
        <f t="shared" si="0"/>
        <v>-2504413</v>
      </c>
      <c r="L13" s="31">
        <f t="shared" si="0"/>
        <v>-1924570</v>
      </c>
      <c r="M13" s="31">
        <f t="shared" si="0"/>
        <v>-197868</v>
      </c>
      <c r="N13" s="31">
        <f t="shared" si="0"/>
        <v>-4626851</v>
      </c>
      <c r="O13" s="31">
        <f t="shared" si="0"/>
        <v>-4344522</v>
      </c>
      <c r="P13" s="31">
        <f t="shared" si="0"/>
        <v>-1536847</v>
      </c>
      <c r="Q13" s="31">
        <f t="shared" si="0"/>
        <v>-1906065</v>
      </c>
      <c r="R13" s="31">
        <f t="shared" si="0"/>
        <v>-7787434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-89337509</v>
      </c>
      <c r="X13" s="31">
        <f t="shared" si="0"/>
        <v>-168590009</v>
      </c>
      <c r="Y13" s="31">
        <f t="shared" si="0"/>
        <v>79252500</v>
      </c>
      <c r="Z13" s="32">
        <f>+IF(X13&lt;&gt;0,+(Y13/X13)*100,0)</f>
        <v>-47.009013446342479</v>
      </c>
      <c r="AA13" s="33">
        <f>SUM(AA6:AA12)</f>
        <v>-202549871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-15776482</v>
      </c>
      <c r="D17" s="18"/>
      <c r="E17" s="19">
        <v>-22371746</v>
      </c>
      <c r="F17" s="20">
        <v>-22371746</v>
      </c>
      <c r="G17" s="24">
        <v>-15776483</v>
      </c>
      <c r="H17" s="24">
        <v>85412</v>
      </c>
      <c r="I17" s="24">
        <v>365820</v>
      </c>
      <c r="J17" s="20">
        <v>-15325251</v>
      </c>
      <c r="K17" s="24"/>
      <c r="L17" s="24">
        <v>440</v>
      </c>
      <c r="M17" s="20"/>
      <c r="N17" s="24">
        <v>440</v>
      </c>
      <c r="O17" s="24"/>
      <c r="P17" s="24"/>
      <c r="Q17" s="20"/>
      <c r="R17" s="24"/>
      <c r="S17" s="24"/>
      <c r="T17" s="20"/>
      <c r="U17" s="24"/>
      <c r="V17" s="24"/>
      <c r="W17" s="24">
        <v>-15324811</v>
      </c>
      <c r="X17" s="20">
        <v>-21394260</v>
      </c>
      <c r="Y17" s="24">
        <v>6069449</v>
      </c>
      <c r="Z17" s="25">
        <v>-28.369520609733641</v>
      </c>
      <c r="AA17" s="26">
        <v>-22371746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-15776482</v>
      </c>
      <c r="D25" s="29">
        <f t="shared" ref="D25:Y25" si="1">SUM(D15:D24)</f>
        <v>0</v>
      </c>
      <c r="E25" s="35">
        <f t="shared" si="1"/>
        <v>-22371746</v>
      </c>
      <c r="F25" s="36">
        <f t="shared" si="1"/>
        <v>-22371746</v>
      </c>
      <c r="G25" s="36">
        <f t="shared" si="1"/>
        <v>-15776483</v>
      </c>
      <c r="H25" s="36">
        <f t="shared" si="1"/>
        <v>85412</v>
      </c>
      <c r="I25" s="36">
        <f t="shared" si="1"/>
        <v>365820</v>
      </c>
      <c r="J25" s="36">
        <f t="shared" si="1"/>
        <v>-15325251</v>
      </c>
      <c r="K25" s="36">
        <f t="shared" si="1"/>
        <v>0</v>
      </c>
      <c r="L25" s="36">
        <f t="shared" si="1"/>
        <v>440</v>
      </c>
      <c r="M25" s="36">
        <f t="shared" si="1"/>
        <v>0</v>
      </c>
      <c r="N25" s="36">
        <f t="shared" si="1"/>
        <v>440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-15324811</v>
      </c>
      <c r="X25" s="36">
        <f t="shared" si="1"/>
        <v>-21394260</v>
      </c>
      <c r="Y25" s="36">
        <f t="shared" si="1"/>
        <v>6069449</v>
      </c>
      <c r="Z25" s="37">
        <f>+IF(X25&lt;&gt;0,+(Y25/X25)*100,0)</f>
        <v>-28.369520609733641</v>
      </c>
      <c r="AA25" s="38">
        <f>SUM(AA15:AA24)</f>
        <v>-22371746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-97072800</v>
      </c>
      <c r="D26" s="29">
        <f>+D13+D25</f>
        <v>0</v>
      </c>
      <c r="E26" s="30">
        <f t="shared" si="2"/>
        <v>-211801070</v>
      </c>
      <c r="F26" s="31">
        <f t="shared" si="2"/>
        <v>-224921617</v>
      </c>
      <c r="G26" s="31">
        <f t="shared" si="2"/>
        <v>-111899243</v>
      </c>
      <c r="H26" s="31">
        <f t="shared" si="2"/>
        <v>21092866</v>
      </c>
      <c r="I26" s="31">
        <f t="shared" si="2"/>
        <v>-1442098</v>
      </c>
      <c r="J26" s="31">
        <f t="shared" si="2"/>
        <v>-92248475</v>
      </c>
      <c r="K26" s="31">
        <f t="shared" si="2"/>
        <v>-2504413</v>
      </c>
      <c r="L26" s="31">
        <f t="shared" si="2"/>
        <v>-1924130</v>
      </c>
      <c r="M26" s="31">
        <f t="shared" si="2"/>
        <v>-197868</v>
      </c>
      <c r="N26" s="31">
        <f t="shared" si="2"/>
        <v>-4626411</v>
      </c>
      <c r="O26" s="31">
        <f t="shared" si="2"/>
        <v>-4344522</v>
      </c>
      <c r="P26" s="31">
        <f t="shared" si="2"/>
        <v>-1536847</v>
      </c>
      <c r="Q26" s="31">
        <f t="shared" si="2"/>
        <v>-1906065</v>
      </c>
      <c r="R26" s="31">
        <f t="shared" si="2"/>
        <v>-7787434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-104662320</v>
      </c>
      <c r="X26" s="31">
        <f t="shared" si="2"/>
        <v>-189984269</v>
      </c>
      <c r="Y26" s="31">
        <f t="shared" si="2"/>
        <v>85321949</v>
      </c>
      <c r="Z26" s="32">
        <f>+IF(X26&lt;&gt;0,+(Y26/X26)*100,0)</f>
        <v>-44.910007259601059</v>
      </c>
      <c r="AA26" s="33">
        <f>+AA13+AA25</f>
        <v>-224921617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-52094676</v>
      </c>
      <c r="D30" s="18"/>
      <c r="E30" s="19">
        <v>-38690034</v>
      </c>
      <c r="F30" s="20">
        <v>-49867494</v>
      </c>
      <c r="G30" s="20">
        <v>-53844403</v>
      </c>
      <c r="H30" s="20">
        <v>-1559051</v>
      </c>
      <c r="I30" s="20">
        <v>-1513652</v>
      </c>
      <c r="J30" s="20">
        <v>-56917106</v>
      </c>
      <c r="K30" s="20">
        <v>-1774928</v>
      </c>
      <c r="L30" s="20">
        <v>-1890987</v>
      </c>
      <c r="M30" s="20">
        <v>-1621391</v>
      </c>
      <c r="N30" s="20">
        <v>-5287306</v>
      </c>
      <c r="O30" s="20">
        <v>-1800827</v>
      </c>
      <c r="P30" s="20">
        <v>-2623214</v>
      </c>
      <c r="Q30" s="20">
        <v>-2354399</v>
      </c>
      <c r="R30" s="20">
        <v>-6778440</v>
      </c>
      <c r="S30" s="20"/>
      <c r="T30" s="20"/>
      <c r="U30" s="20"/>
      <c r="V30" s="20"/>
      <c r="W30" s="20">
        <v>-68982852</v>
      </c>
      <c r="X30" s="20">
        <v>-39662929</v>
      </c>
      <c r="Y30" s="20">
        <v>-29319923</v>
      </c>
      <c r="Z30" s="21">
        <v>73.922737778644645</v>
      </c>
      <c r="AA30" s="22">
        <v>-49867494</v>
      </c>
    </row>
    <row r="31" spans="1:27" x14ac:dyDescent="0.25">
      <c r="A31" s="23" t="s">
        <v>58</v>
      </c>
      <c r="B31" s="39" t="s">
        <v>32</v>
      </c>
      <c r="C31" s="18">
        <v>-5507</v>
      </c>
      <c r="D31" s="18"/>
      <c r="E31" s="19">
        <v>-2829</v>
      </c>
      <c r="F31" s="20">
        <v>-2829</v>
      </c>
      <c r="G31" s="20">
        <v>-5668</v>
      </c>
      <c r="H31" s="20">
        <v>-353</v>
      </c>
      <c r="I31" s="20">
        <v>-1038</v>
      </c>
      <c r="J31" s="20">
        <v>-7059</v>
      </c>
      <c r="K31" s="20"/>
      <c r="L31" s="20">
        <v>-353</v>
      </c>
      <c r="M31" s="20"/>
      <c r="N31" s="20">
        <v>-353</v>
      </c>
      <c r="O31" s="20"/>
      <c r="P31" s="20"/>
      <c r="Q31" s="20"/>
      <c r="R31" s="20"/>
      <c r="S31" s="20"/>
      <c r="T31" s="20"/>
      <c r="U31" s="20"/>
      <c r="V31" s="20"/>
      <c r="W31" s="20">
        <v>-7412</v>
      </c>
      <c r="X31" s="20">
        <v>-2829</v>
      </c>
      <c r="Y31" s="20">
        <v>-4583</v>
      </c>
      <c r="Z31" s="21">
        <v>162.00070696359137</v>
      </c>
      <c r="AA31" s="22">
        <v>-2829</v>
      </c>
    </row>
    <row r="32" spans="1:27" x14ac:dyDescent="0.25">
      <c r="A32" s="23" t="s">
        <v>59</v>
      </c>
      <c r="B32" s="17" t="s">
        <v>32</v>
      </c>
      <c r="C32" s="18">
        <v>985261</v>
      </c>
      <c r="D32" s="18"/>
      <c r="E32" s="19">
        <v>3694591</v>
      </c>
      <c r="F32" s="20">
        <v>14124910</v>
      </c>
      <c r="G32" s="20">
        <v>5140495</v>
      </c>
      <c r="H32" s="20">
        <v>8394597</v>
      </c>
      <c r="I32" s="20">
        <v>7659772</v>
      </c>
      <c r="J32" s="20">
        <v>21194864</v>
      </c>
      <c r="K32" s="20">
        <v>7907214</v>
      </c>
      <c r="L32" s="20">
        <v>9067188</v>
      </c>
      <c r="M32" s="20">
        <v>6969842</v>
      </c>
      <c r="N32" s="20">
        <v>23944244</v>
      </c>
      <c r="O32" s="20">
        <v>8807614</v>
      </c>
      <c r="P32" s="20">
        <v>8879920</v>
      </c>
      <c r="Q32" s="20">
        <v>7134967</v>
      </c>
      <c r="R32" s="20">
        <v>24822501</v>
      </c>
      <c r="S32" s="20"/>
      <c r="T32" s="20"/>
      <c r="U32" s="20"/>
      <c r="V32" s="20"/>
      <c r="W32" s="20">
        <v>69961609</v>
      </c>
      <c r="X32" s="20">
        <v>6480353</v>
      </c>
      <c r="Y32" s="20">
        <v>63481256</v>
      </c>
      <c r="Z32" s="21">
        <v>979.5956485703789</v>
      </c>
      <c r="AA32" s="22">
        <v>14124910</v>
      </c>
    </row>
    <row r="33" spans="1:27" x14ac:dyDescent="0.25">
      <c r="A33" s="23" t="s">
        <v>60</v>
      </c>
      <c r="B33" s="17" t="s">
        <v>32</v>
      </c>
      <c r="C33" s="18">
        <v>817000</v>
      </c>
      <c r="D33" s="18"/>
      <c r="E33" s="19">
        <v>817000</v>
      </c>
      <c r="F33" s="20">
        <v>1101000</v>
      </c>
      <c r="G33" s="20">
        <v>817000</v>
      </c>
      <c r="H33" s="20">
        <v>1271000</v>
      </c>
      <c r="I33" s="20"/>
      <c r="J33" s="20">
        <v>2088000</v>
      </c>
      <c r="K33" s="20">
        <v>-1271000</v>
      </c>
      <c r="L33" s="20">
        <v>2288000</v>
      </c>
      <c r="M33" s="20">
        <v>-2288000</v>
      </c>
      <c r="N33" s="20">
        <v>-1271000</v>
      </c>
      <c r="O33" s="20">
        <v>-692751</v>
      </c>
      <c r="P33" s="20">
        <v>1241000</v>
      </c>
      <c r="Q33" s="20">
        <v>70621</v>
      </c>
      <c r="R33" s="20">
        <v>618870</v>
      </c>
      <c r="S33" s="20"/>
      <c r="T33" s="20"/>
      <c r="U33" s="20"/>
      <c r="V33" s="20"/>
      <c r="W33" s="20">
        <v>1435870</v>
      </c>
      <c r="X33" s="20">
        <v>2230001</v>
      </c>
      <c r="Y33" s="20">
        <v>-794131</v>
      </c>
      <c r="Z33" s="21">
        <v>-35.611239636215409</v>
      </c>
      <c r="AA33" s="22">
        <v>1101000</v>
      </c>
    </row>
    <row r="34" spans="1:27" x14ac:dyDescent="0.25">
      <c r="A34" s="23" t="s">
        <v>61</v>
      </c>
      <c r="B34" s="17" t="s">
        <v>32</v>
      </c>
      <c r="C34" s="18">
        <v>-1118024</v>
      </c>
      <c r="D34" s="18"/>
      <c r="E34" s="19"/>
      <c r="F34" s="20"/>
      <c r="G34" s="20">
        <v>-2820188</v>
      </c>
      <c r="H34" s="20">
        <v>173859</v>
      </c>
      <c r="I34" s="20">
        <v>373200</v>
      </c>
      <c r="J34" s="20">
        <v>-2273129</v>
      </c>
      <c r="K34" s="20">
        <v>1895220</v>
      </c>
      <c r="L34" s="20">
        <v>402920</v>
      </c>
      <c r="M34" s="20">
        <v>633366</v>
      </c>
      <c r="N34" s="20">
        <v>2931506</v>
      </c>
      <c r="O34" s="20">
        <v>564689</v>
      </c>
      <c r="P34" s="20">
        <v>598562</v>
      </c>
      <c r="Q34" s="20">
        <v>-1284656</v>
      </c>
      <c r="R34" s="20">
        <v>-121405</v>
      </c>
      <c r="S34" s="20"/>
      <c r="T34" s="20"/>
      <c r="U34" s="20"/>
      <c r="V34" s="20"/>
      <c r="W34" s="20">
        <v>536972</v>
      </c>
      <c r="X34" s="20"/>
      <c r="Y34" s="20">
        <v>536972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28925953</v>
      </c>
      <c r="D35" s="18"/>
      <c r="E35" s="19">
        <v>19743260</v>
      </c>
      <c r="F35" s="20">
        <v>19743260</v>
      </c>
      <c r="G35" s="20">
        <v>29648405</v>
      </c>
      <c r="H35" s="20">
        <v>1934663</v>
      </c>
      <c r="I35" s="20">
        <v>864974</v>
      </c>
      <c r="J35" s="20">
        <v>32448042</v>
      </c>
      <c r="K35" s="20">
        <v>877237</v>
      </c>
      <c r="L35" s="20">
        <v>878611</v>
      </c>
      <c r="M35" s="20">
        <v>871681</v>
      </c>
      <c r="N35" s="20">
        <v>2627529</v>
      </c>
      <c r="O35" s="20">
        <v>873622</v>
      </c>
      <c r="P35" s="20">
        <v>877670</v>
      </c>
      <c r="Q35" s="20">
        <v>869146</v>
      </c>
      <c r="R35" s="20">
        <v>2620438</v>
      </c>
      <c r="S35" s="20"/>
      <c r="T35" s="20"/>
      <c r="U35" s="20"/>
      <c r="V35" s="20"/>
      <c r="W35" s="20">
        <v>37696009</v>
      </c>
      <c r="X35" s="20">
        <v>19743260</v>
      </c>
      <c r="Y35" s="20">
        <v>17952749</v>
      </c>
      <c r="Z35" s="21">
        <v>90.931026588314197</v>
      </c>
      <c r="AA35" s="22">
        <v>19743260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-22489993</v>
      </c>
      <c r="D37" s="29">
        <f t="shared" ref="D37:Y37" si="3">SUM(D29:D36)</f>
        <v>0</v>
      </c>
      <c r="E37" s="30">
        <f t="shared" si="3"/>
        <v>-14438012</v>
      </c>
      <c r="F37" s="31">
        <f t="shared" si="3"/>
        <v>-14901153</v>
      </c>
      <c r="G37" s="31">
        <f t="shared" si="3"/>
        <v>-21064359</v>
      </c>
      <c r="H37" s="31">
        <f t="shared" si="3"/>
        <v>10214715</v>
      </c>
      <c r="I37" s="31">
        <f t="shared" si="3"/>
        <v>7383256</v>
      </c>
      <c r="J37" s="31">
        <f t="shared" si="3"/>
        <v>-3466388</v>
      </c>
      <c r="K37" s="31">
        <f t="shared" si="3"/>
        <v>7633743</v>
      </c>
      <c r="L37" s="31">
        <f t="shared" si="3"/>
        <v>10745379</v>
      </c>
      <c r="M37" s="31">
        <f t="shared" si="3"/>
        <v>4565498</v>
      </c>
      <c r="N37" s="31">
        <f t="shared" si="3"/>
        <v>22944620</v>
      </c>
      <c r="O37" s="31">
        <f t="shared" si="3"/>
        <v>7752347</v>
      </c>
      <c r="P37" s="31">
        <f t="shared" si="3"/>
        <v>8973938</v>
      </c>
      <c r="Q37" s="31">
        <f t="shared" si="3"/>
        <v>4435679</v>
      </c>
      <c r="R37" s="31">
        <f t="shared" si="3"/>
        <v>21161964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40640196</v>
      </c>
      <c r="X37" s="31">
        <f t="shared" si="3"/>
        <v>-11212144</v>
      </c>
      <c r="Y37" s="31">
        <f t="shared" si="3"/>
        <v>51852340</v>
      </c>
      <c r="Z37" s="32">
        <f>+IF(X37&lt;&gt;0,+(Y37/X37)*100,0)</f>
        <v>-462.46587628557035</v>
      </c>
      <c r="AA37" s="33">
        <f>SUM(AA29:AA36)</f>
        <v>-14901153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-22489993</v>
      </c>
      <c r="D44" s="29">
        <f>+D37+D43</f>
        <v>0</v>
      </c>
      <c r="E44" s="30">
        <f t="shared" si="5"/>
        <v>-14438012</v>
      </c>
      <c r="F44" s="31">
        <f t="shared" si="5"/>
        <v>-14901153</v>
      </c>
      <c r="G44" s="31">
        <f t="shared" si="5"/>
        <v>-21064359</v>
      </c>
      <c r="H44" s="31">
        <f t="shared" si="5"/>
        <v>10214715</v>
      </c>
      <c r="I44" s="31">
        <f t="shared" si="5"/>
        <v>7383256</v>
      </c>
      <c r="J44" s="31">
        <f t="shared" si="5"/>
        <v>-3466388</v>
      </c>
      <c r="K44" s="31">
        <f t="shared" si="5"/>
        <v>7633743</v>
      </c>
      <c r="L44" s="31">
        <f t="shared" si="5"/>
        <v>10745379</v>
      </c>
      <c r="M44" s="31">
        <f t="shared" si="5"/>
        <v>4565498</v>
      </c>
      <c r="N44" s="31">
        <f t="shared" si="5"/>
        <v>22944620</v>
      </c>
      <c r="O44" s="31">
        <f t="shared" si="5"/>
        <v>7752347</v>
      </c>
      <c r="P44" s="31">
        <f t="shared" si="5"/>
        <v>8973938</v>
      </c>
      <c r="Q44" s="31">
        <f t="shared" si="5"/>
        <v>4435679</v>
      </c>
      <c r="R44" s="31">
        <f t="shared" si="5"/>
        <v>21161964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40640196</v>
      </c>
      <c r="X44" s="31">
        <f t="shared" si="5"/>
        <v>-11212144</v>
      </c>
      <c r="Y44" s="31">
        <f t="shared" si="5"/>
        <v>51852340</v>
      </c>
      <c r="Z44" s="32">
        <f>+IF(X44&lt;&gt;0,+(Y44/X44)*100,0)</f>
        <v>-462.46587628557035</v>
      </c>
      <c r="AA44" s="33">
        <f>+AA37+AA43</f>
        <v>-14901153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-74582807</v>
      </c>
      <c r="D45" s="42">
        <f t="shared" si="6"/>
        <v>0</v>
      </c>
      <c r="E45" s="43">
        <f t="shared" si="6"/>
        <v>-197363058</v>
      </c>
      <c r="F45" s="44">
        <f t="shared" si="6"/>
        <v>-210020464</v>
      </c>
      <c r="G45" s="44">
        <f t="shared" si="6"/>
        <v>-90834884</v>
      </c>
      <c r="H45" s="44">
        <f t="shared" si="6"/>
        <v>10878151</v>
      </c>
      <c r="I45" s="44">
        <f t="shared" si="6"/>
        <v>-8825354</v>
      </c>
      <c r="J45" s="44">
        <f t="shared" si="6"/>
        <v>-88782087</v>
      </c>
      <c r="K45" s="44">
        <f t="shared" si="6"/>
        <v>-10138156</v>
      </c>
      <c r="L45" s="44">
        <f t="shared" si="6"/>
        <v>-12669509</v>
      </c>
      <c r="M45" s="44">
        <f t="shared" si="6"/>
        <v>-4763366</v>
      </c>
      <c r="N45" s="44">
        <f t="shared" si="6"/>
        <v>-27571031</v>
      </c>
      <c r="O45" s="44">
        <f t="shared" si="6"/>
        <v>-12096869</v>
      </c>
      <c r="P45" s="44">
        <f t="shared" si="6"/>
        <v>-10510785</v>
      </c>
      <c r="Q45" s="44">
        <f t="shared" si="6"/>
        <v>-6341744</v>
      </c>
      <c r="R45" s="44">
        <f t="shared" si="6"/>
        <v>-28949398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-145302516</v>
      </c>
      <c r="X45" s="44">
        <f t="shared" si="6"/>
        <v>-178772125</v>
      </c>
      <c r="Y45" s="44">
        <f t="shared" si="6"/>
        <v>33469609</v>
      </c>
      <c r="Z45" s="45">
        <f>+IF(X45&lt;&gt;0,+(Y45/X45)*100,0)</f>
        <v>-18.721939452249618</v>
      </c>
      <c r="AA45" s="46">
        <f>+AA26-AA44</f>
        <v>-210020464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-107306179</v>
      </c>
      <c r="F47" s="20">
        <v>-119963585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-88715246</v>
      </c>
      <c r="Y47" s="20">
        <v>88715246</v>
      </c>
      <c r="Z47" s="47">
        <v>-100</v>
      </c>
      <c r="AA47" s="22">
        <v>-119963585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-107306179</v>
      </c>
      <c r="F50" s="52">
        <f t="shared" si="7"/>
        <v>-119963585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-88715246</v>
      </c>
      <c r="Y50" s="52">
        <f t="shared" si="7"/>
        <v>88715246</v>
      </c>
      <c r="Z50" s="53">
        <f>+IF(X50&lt;&gt;0,+(Y50/X50)*100,0)</f>
        <v>-100</v>
      </c>
      <c r="AA50" s="54">
        <f>SUM(AA47:AA49)</f>
        <v>-119963585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-10129120</v>
      </c>
      <c r="F6" s="20">
        <v>-13249820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-9937386</v>
      </c>
      <c r="Y6" s="20">
        <v>9937386</v>
      </c>
      <c r="Z6" s="21">
        <v>-100</v>
      </c>
      <c r="AA6" s="22">
        <v>-13249820</v>
      </c>
    </row>
    <row r="7" spans="1:27" x14ac:dyDescent="0.25">
      <c r="A7" s="23" t="s">
        <v>35</v>
      </c>
      <c r="B7" s="17" t="s">
        <v>32</v>
      </c>
      <c r="C7" s="18">
        <v>15658322</v>
      </c>
      <c r="D7" s="18"/>
      <c r="E7" s="19"/>
      <c r="F7" s="20"/>
      <c r="G7" s="20">
        <v>427422</v>
      </c>
      <c r="H7" s="20">
        <v>274062</v>
      </c>
      <c r="I7" s="20">
        <v>428788</v>
      </c>
      <c r="J7" s="20">
        <v>1130272</v>
      </c>
      <c r="K7" s="20">
        <v>319990</v>
      </c>
      <c r="L7" s="20">
        <v>320651</v>
      </c>
      <c r="M7" s="20">
        <v>324006</v>
      </c>
      <c r="N7" s="20">
        <v>964647</v>
      </c>
      <c r="O7" s="20">
        <v>632599</v>
      </c>
      <c r="P7" s="20">
        <v>358786</v>
      </c>
      <c r="Q7" s="20">
        <v>13754103</v>
      </c>
      <c r="R7" s="20">
        <v>14745488</v>
      </c>
      <c r="S7" s="20"/>
      <c r="T7" s="20"/>
      <c r="U7" s="20"/>
      <c r="V7" s="20"/>
      <c r="W7" s="20">
        <v>16840407</v>
      </c>
      <c r="X7" s="20"/>
      <c r="Y7" s="20">
        <v>16840407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>
        <v>156710</v>
      </c>
      <c r="N10" s="20">
        <v>156710</v>
      </c>
      <c r="O10" s="20">
        <v>-156710</v>
      </c>
      <c r="P10" s="20"/>
      <c r="Q10" s="20"/>
      <c r="R10" s="20">
        <v>-156710</v>
      </c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603750</v>
      </c>
      <c r="F11" s="20">
        <v>762750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572067</v>
      </c>
      <c r="Y11" s="24">
        <v>-572067</v>
      </c>
      <c r="Z11" s="25">
        <v>-100</v>
      </c>
      <c r="AA11" s="26">
        <v>762750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15658322</v>
      </c>
      <c r="D13" s="29">
        <f>SUM(D6:D12)</f>
        <v>0</v>
      </c>
      <c r="E13" s="30">
        <f t="shared" si="0"/>
        <v>-9525370</v>
      </c>
      <c r="F13" s="31">
        <f t="shared" si="0"/>
        <v>-12487070</v>
      </c>
      <c r="G13" s="31">
        <f t="shared" si="0"/>
        <v>427422</v>
      </c>
      <c r="H13" s="31">
        <f t="shared" si="0"/>
        <v>274062</v>
      </c>
      <c r="I13" s="31">
        <f t="shared" si="0"/>
        <v>428788</v>
      </c>
      <c r="J13" s="31">
        <f t="shared" si="0"/>
        <v>1130272</v>
      </c>
      <c r="K13" s="31">
        <f t="shared" si="0"/>
        <v>319990</v>
      </c>
      <c r="L13" s="31">
        <f t="shared" si="0"/>
        <v>320651</v>
      </c>
      <c r="M13" s="31">
        <f t="shared" si="0"/>
        <v>480716</v>
      </c>
      <c r="N13" s="31">
        <f t="shared" si="0"/>
        <v>1121357</v>
      </c>
      <c r="O13" s="31">
        <f t="shared" si="0"/>
        <v>475889</v>
      </c>
      <c r="P13" s="31">
        <f t="shared" si="0"/>
        <v>358786</v>
      </c>
      <c r="Q13" s="31">
        <f t="shared" si="0"/>
        <v>13754103</v>
      </c>
      <c r="R13" s="31">
        <f t="shared" si="0"/>
        <v>14588778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16840407</v>
      </c>
      <c r="X13" s="31">
        <f t="shared" si="0"/>
        <v>-9365319</v>
      </c>
      <c r="Y13" s="31">
        <f t="shared" si="0"/>
        <v>26205726</v>
      </c>
      <c r="Z13" s="32">
        <f>+IF(X13&lt;&gt;0,+(Y13/X13)*100,0)</f>
        <v>-279.81669391080004</v>
      </c>
      <c r="AA13" s="33">
        <f>SUM(AA6:AA12)</f>
        <v>-12487070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281039</v>
      </c>
      <c r="D17" s="18"/>
      <c r="E17" s="19">
        <v>200000</v>
      </c>
      <c r="F17" s="20">
        <v>500000</v>
      </c>
      <c r="G17" s="24"/>
      <c r="H17" s="24"/>
      <c r="I17" s="24"/>
      <c r="J17" s="20"/>
      <c r="K17" s="24"/>
      <c r="L17" s="24"/>
      <c r="M17" s="20">
        <v>189000</v>
      </c>
      <c r="N17" s="24">
        <v>189000</v>
      </c>
      <c r="O17" s="24"/>
      <c r="P17" s="24"/>
      <c r="Q17" s="20">
        <v>274565</v>
      </c>
      <c r="R17" s="24">
        <v>274565</v>
      </c>
      <c r="S17" s="24"/>
      <c r="T17" s="20"/>
      <c r="U17" s="24"/>
      <c r="V17" s="24"/>
      <c r="W17" s="24">
        <v>463565</v>
      </c>
      <c r="X17" s="20">
        <v>375003</v>
      </c>
      <c r="Y17" s="24">
        <v>88562</v>
      </c>
      <c r="Z17" s="25">
        <v>23.616344402578111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281039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189000</v>
      </c>
      <c r="N25" s="36">
        <f t="shared" si="1"/>
        <v>189000</v>
      </c>
      <c r="O25" s="36">
        <f t="shared" si="1"/>
        <v>0</v>
      </c>
      <c r="P25" s="36">
        <f t="shared" si="1"/>
        <v>0</v>
      </c>
      <c r="Q25" s="36">
        <f t="shared" si="1"/>
        <v>274565</v>
      </c>
      <c r="R25" s="36">
        <f t="shared" si="1"/>
        <v>274565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463565</v>
      </c>
      <c r="X25" s="36">
        <f t="shared" si="1"/>
        <v>375003</v>
      </c>
      <c r="Y25" s="36">
        <f t="shared" si="1"/>
        <v>88562</v>
      </c>
      <c r="Z25" s="37">
        <f>+IF(X25&lt;&gt;0,+(Y25/X25)*100,0)</f>
        <v>23.616344402578111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15939361</v>
      </c>
      <c r="D26" s="29">
        <f>+D13+D25</f>
        <v>0</v>
      </c>
      <c r="E26" s="30">
        <f t="shared" si="2"/>
        <v>-9325370</v>
      </c>
      <c r="F26" s="31">
        <f t="shared" si="2"/>
        <v>-11987070</v>
      </c>
      <c r="G26" s="31">
        <f t="shared" si="2"/>
        <v>427422</v>
      </c>
      <c r="H26" s="31">
        <f t="shared" si="2"/>
        <v>274062</v>
      </c>
      <c r="I26" s="31">
        <f t="shared" si="2"/>
        <v>428788</v>
      </c>
      <c r="J26" s="31">
        <f t="shared" si="2"/>
        <v>1130272</v>
      </c>
      <c r="K26" s="31">
        <f t="shared" si="2"/>
        <v>319990</v>
      </c>
      <c r="L26" s="31">
        <f t="shared" si="2"/>
        <v>320651</v>
      </c>
      <c r="M26" s="31">
        <f t="shared" si="2"/>
        <v>669716</v>
      </c>
      <c r="N26" s="31">
        <f t="shared" si="2"/>
        <v>1310357</v>
      </c>
      <c r="O26" s="31">
        <f t="shared" si="2"/>
        <v>475889</v>
      </c>
      <c r="P26" s="31">
        <f t="shared" si="2"/>
        <v>358786</v>
      </c>
      <c r="Q26" s="31">
        <f t="shared" si="2"/>
        <v>14028668</v>
      </c>
      <c r="R26" s="31">
        <f t="shared" si="2"/>
        <v>14863343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17303972</v>
      </c>
      <c r="X26" s="31">
        <f t="shared" si="2"/>
        <v>-8990316</v>
      </c>
      <c r="Y26" s="31">
        <f t="shared" si="2"/>
        <v>26294288</v>
      </c>
      <c r="Z26" s="32">
        <f>+IF(X26&lt;&gt;0,+(Y26/X26)*100,0)</f>
        <v>-292.4734569952825</v>
      </c>
      <c r="AA26" s="33">
        <f>+AA13+AA25</f>
        <v>-11987070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345000</v>
      </c>
      <c r="F32" s="20">
        <v>1449000</v>
      </c>
      <c r="G32" s="20">
        <v>573981</v>
      </c>
      <c r="H32" s="20">
        <v>628223</v>
      </c>
      <c r="I32" s="20">
        <v>634172</v>
      </c>
      <c r="J32" s="20">
        <v>1836376</v>
      </c>
      <c r="K32" s="20">
        <v>625943</v>
      </c>
      <c r="L32" s="20">
        <v>630823</v>
      </c>
      <c r="M32" s="20">
        <v>756749</v>
      </c>
      <c r="N32" s="20">
        <v>2013515</v>
      </c>
      <c r="O32" s="20">
        <v>590096</v>
      </c>
      <c r="P32" s="20">
        <v>669769</v>
      </c>
      <c r="Q32" s="20">
        <v>625896</v>
      </c>
      <c r="R32" s="20">
        <v>1885761</v>
      </c>
      <c r="S32" s="20"/>
      <c r="T32" s="20"/>
      <c r="U32" s="20"/>
      <c r="V32" s="20"/>
      <c r="W32" s="20">
        <v>5735652</v>
      </c>
      <c r="X32" s="20">
        <v>1086759</v>
      </c>
      <c r="Y32" s="20">
        <v>4648893</v>
      </c>
      <c r="Z32" s="21">
        <v>427.77589143499154</v>
      </c>
      <c r="AA32" s="22">
        <v>1449000</v>
      </c>
    </row>
    <row r="33" spans="1:27" x14ac:dyDescent="0.25">
      <c r="A33" s="23" t="s">
        <v>60</v>
      </c>
      <c r="B33" s="17" t="s">
        <v>32</v>
      </c>
      <c r="C33" s="18">
        <v>1820000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>
        <v>4112</v>
      </c>
      <c r="J34" s="20">
        <v>4112</v>
      </c>
      <c r="K34" s="20">
        <v>4112</v>
      </c>
      <c r="L34" s="20"/>
      <c r="M34" s="20"/>
      <c r="N34" s="20">
        <v>4112</v>
      </c>
      <c r="O34" s="20"/>
      <c r="P34" s="20">
        <v>3084</v>
      </c>
      <c r="Q34" s="20">
        <v>8224</v>
      </c>
      <c r="R34" s="20">
        <v>11308</v>
      </c>
      <c r="S34" s="20"/>
      <c r="T34" s="20"/>
      <c r="U34" s="20"/>
      <c r="V34" s="20"/>
      <c r="W34" s="20">
        <v>19532</v>
      </c>
      <c r="X34" s="20"/>
      <c r="Y34" s="20">
        <v>19532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1820000</v>
      </c>
      <c r="D37" s="29">
        <f t="shared" ref="D37:Y37" si="3">SUM(D29:D36)</f>
        <v>0</v>
      </c>
      <c r="E37" s="30">
        <f t="shared" si="3"/>
        <v>345000</v>
      </c>
      <c r="F37" s="31">
        <f t="shared" si="3"/>
        <v>1449000</v>
      </c>
      <c r="G37" s="31">
        <f t="shared" si="3"/>
        <v>573981</v>
      </c>
      <c r="H37" s="31">
        <f t="shared" si="3"/>
        <v>628223</v>
      </c>
      <c r="I37" s="31">
        <f t="shared" si="3"/>
        <v>638284</v>
      </c>
      <c r="J37" s="31">
        <f t="shared" si="3"/>
        <v>1840488</v>
      </c>
      <c r="K37" s="31">
        <f t="shared" si="3"/>
        <v>630055</v>
      </c>
      <c r="L37" s="31">
        <f t="shared" si="3"/>
        <v>630823</v>
      </c>
      <c r="M37" s="31">
        <f t="shared" si="3"/>
        <v>756749</v>
      </c>
      <c r="N37" s="31">
        <f t="shared" si="3"/>
        <v>2017627</v>
      </c>
      <c r="O37" s="31">
        <f t="shared" si="3"/>
        <v>590096</v>
      </c>
      <c r="P37" s="31">
        <f t="shared" si="3"/>
        <v>672853</v>
      </c>
      <c r="Q37" s="31">
        <f t="shared" si="3"/>
        <v>634120</v>
      </c>
      <c r="R37" s="31">
        <f t="shared" si="3"/>
        <v>1897069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5755184</v>
      </c>
      <c r="X37" s="31">
        <f t="shared" si="3"/>
        <v>1086759</v>
      </c>
      <c r="Y37" s="31">
        <f t="shared" si="3"/>
        <v>4668425</v>
      </c>
      <c r="Z37" s="32">
        <f>+IF(X37&lt;&gt;0,+(Y37/X37)*100,0)</f>
        <v>429.57316203500505</v>
      </c>
      <c r="AA37" s="33">
        <f>SUM(AA29:AA36)</f>
        <v>1449000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1820000</v>
      </c>
      <c r="D44" s="29">
        <f>+D37+D43</f>
        <v>0</v>
      </c>
      <c r="E44" s="30">
        <f t="shared" si="5"/>
        <v>345000</v>
      </c>
      <c r="F44" s="31">
        <f t="shared" si="5"/>
        <v>1449000</v>
      </c>
      <c r="G44" s="31">
        <f t="shared" si="5"/>
        <v>573981</v>
      </c>
      <c r="H44" s="31">
        <f t="shared" si="5"/>
        <v>628223</v>
      </c>
      <c r="I44" s="31">
        <f t="shared" si="5"/>
        <v>638284</v>
      </c>
      <c r="J44" s="31">
        <f t="shared" si="5"/>
        <v>1840488</v>
      </c>
      <c r="K44" s="31">
        <f t="shared" si="5"/>
        <v>630055</v>
      </c>
      <c r="L44" s="31">
        <f t="shared" si="5"/>
        <v>630823</v>
      </c>
      <c r="M44" s="31">
        <f t="shared" si="5"/>
        <v>756749</v>
      </c>
      <c r="N44" s="31">
        <f t="shared" si="5"/>
        <v>2017627</v>
      </c>
      <c r="O44" s="31">
        <f t="shared" si="5"/>
        <v>590096</v>
      </c>
      <c r="P44" s="31">
        <f t="shared" si="5"/>
        <v>672853</v>
      </c>
      <c r="Q44" s="31">
        <f t="shared" si="5"/>
        <v>634120</v>
      </c>
      <c r="R44" s="31">
        <f t="shared" si="5"/>
        <v>1897069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5755184</v>
      </c>
      <c r="X44" s="31">
        <f t="shared" si="5"/>
        <v>1086759</v>
      </c>
      <c r="Y44" s="31">
        <f t="shared" si="5"/>
        <v>4668425</v>
      </c>
      <c r="Z44" s="32">
        <f>+IF(X44&lt;&gt;0,+(Y44/X44)*100,0)</f>
        <v>429.57316203500505</v>
      </c>
      <c r="AA44" s="33">
        <f>+AA37+AA43</f>
        <v>1449000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14119361</v>
      </c>
      <c r="D45" s="42">
        <f t="shared" si="6"/>
        <v>0</v>
      </c>
      <c r="E45" s="43">
        <f t="shared" si="6"/>
        <v>-9670370</v>
      </c>
      <c r="F45" s="44">
        <f t="shared" si="6"/>
        <v>-13436070</v>
      </c>
      <c r="G45" s="44">
        <f t="shared" si="6"/>
        <v>-146559</v>
      </c>
      <c r="H45" s="44">
        <f t="shared" si="6"/>
        <v>-354161</v>
      </c>
      <c r="I45" s="44">
        <f t="shared" si="6"/>
        <v>-209496</v>
      </c>
      <c r="J45" s="44">
        <f t="shared" si="6"/>
        <v>-710216</v>
      </c>
      <c r="K45" s="44">
        <f t="shared" si="6"/>
        <v>-310065</v>
      </c>
      <c r="L45" s="44">
        <f t="shared" si="6"/>
        <v>-310172</v>
      </c>
      <c r="M45" s="44">
        <f t="shared" si="6"/>
        <v>-87033</v>
      </c>
      <c r="N45" s="44">
        <f t="shared" si="6"/>
        <v>-707270</v>
      </c>
      <c r="O45" s="44">
        <f t="shared" si="6"/>
        <v>-114207</v>
      </c>
      <c r="P45" s="44">
        <f t="shared" si="6"/>
        <v>-314067</v>
      </c>
      <c r="Q45" s="44">
        <f t="shared" si="6"/>
        <v>13394548</v>
      </c>
      <c r="R45" s="44">
        <f t="shared" si="6"/>
        <v>12966274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11548788</v>
      </c>
      <c r="X45" s="44">
        <f t="shared" si="6"/>
        <v>-10077075</v>
      </c>
      <c r="Y45" s="44">
        <f t="shared" si="6"/>
        <v>21625863</v>
      </c>
      <c r="Z45" s="45">
        <f>+IF(X45&lt;&gt;0,+(Y45/X45)*100,0)</f>
        <v>-214.60456531285121</v>
      </c>
      <c r="AA45" s="46">
        <f>+AA26-AA44</f>
        <v>-13436070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-15517563</v>
      </c>
      <c r="D6" s="18"/>
      <c r="E6" s="19">
        <v>10876140</v>
      </c>
      <c r="F6" s="20">
        <v>11876140</v>
      </c>
      <c r="G6" s="20"/>
      <c r="H6" s="20"/>
      <c r="I6" s="20">
        <v>-16792282</v>
      </c>
      <c r="J6" s="20">
        <v>-16792282</v>
      </c>
      <c r="K6" s="20">
        <v>-1371328</v>
      </c>
      <c r="L6" s="20"/>
      <c r="M6" s="20">
        <v>-545868</v>
      </c>
      <c r="N6" s="20">
        <v>-1917196</v>
      </c>
      <c r="O6" s="20">
        <v>-35000</v>
      </c>
      <c r="P6" s="20">
        <v>-286914</v>
      </c>
      <c r="Q6" s="20">
        <v>138018</v>
      </c>
      <c r="R6" s="20">
        <v>-183896</v>
      </c>
      <c r="S6" s="20"/>
      <c r="T6" s="20"/>
      <c r="U6" s="20"/>
      <c r="V6" s="20"/>
      <c r="W6" s="20">
        <v>-18893374</v>
      </c>
      <c r="X6" s="20">
        <v>8907102</v>
      </c>
      <c r="Y6" s="20">
        <v>-27800476</v>
      </c>
      <c r="Z6" s="21">
        <v>-312.11583745195685</v>
      </c>
      <c r="AA6" s="22">
        <v>11876140</v>
      </c>
    </row>
    <row r="7" spans="1:27" x14ac:dyDescent="0.25">
      <c r="A7" s="23" t="s">
        <v>35</v>
      </c>
      <c r="B7" s="17" t="s">
        <v>32</v>
      </c>
      <c r="C7" s="18">
        <v>-441858</v>
      </c>
      <c r="D7" s="18"/>
      <c r="E7" s="19">
        <v>9373952</v>
      </c>
      <c r="F7" s="20">
        <v>12432544</v>
      </c>
      <c r="G7" s="20">
        <v>999208</v>
      </c>
      <c r="H7" s="20">
        <v>1000730</v>
      </c>
      <c r="I7" s="20">
        <v>556914</v>
      </c>
      <c r="J7" s="20">
        <v>2556852</v>
      </c>
      <c r="K7" s="20">
        <v>980997</v>
      </c>
      <c r="L7" s="20">
        <v>994329</v>
      </c>
      <c r="M7" s="20">
        <v>987590</v>
      </c>
      <c r="N7" s="20">
        <v>2962916</v>
      </c>
      <c r="O7" s="20">
        <v>1003350</v>
      </c>
      <c r="P7" s="20">
        <v>995300</v>
      </c>
      <c r="Q7" s="20">
        <v>1014983</v>
      </c>
      <c r="R7" s="20">
        <v>3013633</v>
      </c>
      <c r="S7" s="20"/>
      <c r="T7" s="20"/>
      <c r="U7" s="20"/>
      <c r="V7" s="20"/>
      <c r="W7" s="20">
        <v>8533401</v>
      </c>
      <c r="X7" s="20">
        <v>9324405</v>
      </c>
      <c r="Y7" s="20">
        <v>-791004</v>
      </c>
      <c r="Z7" s="21">
        <v>-8.4831579065902876</v>
      </c>
      <c r="AA7" s="22">
        <v>12432544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-800000</v>
      </c>
      <c r="F10" s="20">
        <v>-1030000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-772497</v>
      </c>
      <c r="Y10" s="20">
        <v>772497</v>
      </c>
      <c r="Z10" s="21">
        <v>-100</v>
      </c>
      <c r="AA10" s="22">
        <v>-1030000</v>
      </c>
    </row>
    <row r="11" spans="1:27" x14ac:dyDescent="0.25">
      <c r="A11" s="23" t="s">
        <v>39</v>
      </c>
      <c r="B11" s="17" t="s">
        <v>32</v>
      </c>
      <c r="C11" s="18">
        <v>1056489</v>
      </c>
      <c r="D11" s="18"/>
      <c r="E11" s="19"/>
      <c r="F11" s="20"/>
      <c r="G11" s="24"/>
      <c r="H11" s="24">
        <v>86805</v>
      </c>
      <c r="I11" s="24">
        <v>1135951</v>
      </c>
      <c r="J11" s="20">
        <v>1222756</v>
      </c>
      <c r="K11" s="24">
        <v>178869</v>
      </c>
      <c r="L11" s="24"/>
      <c r="M11" s="20">
        <v>40091</v>
      </c>
      <c r="N11" s="24">
        <v>218960</v>
      </c>
      <c r="O11" s="24"/>
      <c r="P11" s="24">
        <v>39948</v>
      </c>
      <c r="Q11" s="20"/>
      <c r="R11" s="24">
        <v>39948</v>
      </c>
      <c r="S11" s="24"/>
      <c r="T11" s="20"/>
      <c r="U11" s="24"/>
      <c r="V11" s="24"/>
      <c r="W11" s="24">
        <v>1481664</v>
      </c>
      <c r="X11" s="20"/>
      <c r="Y11" s="24">
        <v>1481664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-14902932</v>
      </c>
      <c r="D13" s="29">
        <f>SUM(D6:D12)</f>
        <v>0</v>
      </c>
      <c r="E13" s="30">
        <f t="shared" si="0"/>
        <v>19450092</v>
      </c>
      <c r="F13" s="31">
        <f t="shared" si="0"/>
        <v>23278684</v>
      </c>
      <c r="G13" s="31">
        <f t="shared" si="0"/>
        <v>999208</v>
      </c>
      <c r="H13" s="31">
        <f t="shared" si="0"/>
        <v>1087535</v>
      </c>
      <c r="I13" s="31">
        <f t="shared" si="0"/>
        <v>-15099417</v>
      </c>
      <c r="J13" s="31">
        <f t="shared" si="0"/>
        <v>-13012674</v>
      </c>
      <c r="K13" s="31">
        <f t="shared" si="0"/>
        <v>-211462</v>
      </c>
      <c r="L13" s="31">
        <f t="shared" si="0"/>
        <v>994329</v>
      </c>
      <c r="M13" s="31">
        <f t="shared" si="0"/>
        <v>481813</v>
      </c>
      <c r="N13" s="31">
        <f t="shared" si="0"/>
        <v>1264680</v>
      </c>
      <c r="O13" s="31">
        <f t="shared" si="0"/>
        <v>968350</v>
      </c>
      <c r="P13" s="31">
        <f t="shared" si="0"/>
        <v>748334</v>
      </c>
      <c r="Q13" s="31">
        <f t="shared" si="0"/>
        <v>1153001</v>
      </c>
      <c r="R13" s="31">
        <f t="shared" si="0"/>
        <v>2869685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-8878309</v>
      </c>
      <c r="X13" s="31">
        <f t="shared" si="0"/>
        <v>17459010</v>
      </c>
      <c r="Y13" s="31">
        <f t="shared" si="0"/>
        <v>-26337319</v>
      </c>
      <c r="Z13" s="32">
        <f>+IF(X13&lt;&gt;0,+(Y13/X13)*100,0)</f>
        <v>-150.8523049130506</v>
      </c>
      <c r="AA13" s="33">
        <f>SUM(AA6:AA12)</f>
        <v>23278684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1600000</v>
      </c>
      <c r="F17" s="20">
        <v>4101431</v>
      </c>
      <c r="G17" s="24"/>
      <c r="H17" s="24">
        <v>578702</v>
      </c>
      <c r="I17" s="24">
        <v>-48952</v>
      </c>
      <c r="J17" s="20">
        <v>529750</v>
      </c>
      <c r="K17" s="24">
        <v>792979</v>
      </c>
      <c r="L17" s="24">
        <v>-1322729</v>
      </c>
      <c r="M17" s="20"/>
      <c r="N17" s="24">
        <v>-529750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3076065</v>
      </c>
      <c r="Y17" s="24">
        <v>-3076065</v>
      </c>
      <c r="Z17" s="25">
        <v>-100</v>
      </c>
      <c r="AA17" s="26">
        <v>4101431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1600000</v>
      </c>
      <c r="F25" s="36">
        <f t="shared" si="1"/>
        <v>4101431</v>
      </c>
      <c r="G25" s="36">
        <f t="shared" si="1"/>
        <v>0</v>
      </c>
      <c r="H25" s="36">
        <f t="shared" si="1"/>
        <v>578702</v>
      </c>
      <c r="I25" s="36">
        <f t="shared" si="1"/>
        <v>-48952</v>
      </c>
      <c r="J25" s="36">
        <f t="shared" si="1"/>
        <v>529750</v>
      </c>
      <c r="K25" s="36">
        <f t="shared" si="1"/>
        <v>792979</v>
      </c>
      <c r="L25" s="36">
        <f t="shared" si="1"/>
        <v>-1322729</v>
      </c>
      <c r="M25" s="36">
        <f t="shared" si="1"/>
        <v>0</v>
      </c>
      <c r="N25" s="36">
        <f t="shared" si="1"/>
        <v>-529750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3076065</v>
      </c>
      <c r="Y25" s="36">
        <f t="shared" si="1"/>
        <v>-3076065</v>
      </c>
      <c r="Z25" s="37">
        <f>+IF(X25&lt;&gt;0,+(Y25/X25)*100,0)</f>
        <v>-100</v>
      </c>
      <c r="AA25" s="38">
        <f>SUM(AA15:AA24)</f>
        <v>4101431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-14902932</v>
      </c>
      <c r="D26" s="29">
        <f>+D13+D25</f>
        <v>0</v>
      </c>
      <c r="E26" s="30">
        <f t="shared" si="2"/>
        <v>21050092</v>
      </c>
      <c r="F26" s="31">
        <f t="shared" si="2"/>
        <v>27380115</v>
      </c>
      <c r="G26" s="31">
        <f t="shared" si="2"/>
        <v>999208</v>
      </c>
      <c r="H26" s="31">
        <f t="shared" si="2"/>
        <v>1666237</v>
      </c>
      <c r="I26" s="31">
        <f t="shared" si="2"/>
        <v>-15148369</v>
      </c>
      <c r="J26" s="31">
        <f t="shared" si="2"/>
        <v>-12482924</v>
      </c>
      <c r="K26" s="31">
        <f t="shared" si="2"/>
        <v>581517</v>
      </c>
      <c r="L26" s="31">
        <f t="shared" si="2"/>
        <v>-328400</v>
      </c>
      <c r="M26" s="31">
        <f t="shared" si="2"/>
        <v>481813</v>
      </c>
      <c r="N26" s="31">
        <f t="shared" si="2"/>
        <v>734930</v>
      </c>
      <c r="O26" s="31">
        <f t="shared" si="2"/>
        <v>968350</v>
      </c>
      <c r="P26" s="31">
        <f t="shared" si="2"/>
        <v>748334</v>
      </c>
      <c r="Q26" s="31">
        <f t="shared" si="2"/>
        <v>1153001</v>
      </c>
      <c r="R26" s="31">
        <f t="shared" si="2"/>
        <v>2869685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-8878309</v>
      </c>
      <c r="X26" s="31">
        <f t="shared" si="2"/>
        <v>20535075</v>
      </c>
      <c r="Y26" s="31">
        <f t="shared" si="2"/>
        <v>-29413384</v>
      </c>
      <c r="Z26" s="32">
        <f>+IF(X26&lt;&gt;0,+(Y26/X26)*100,0)</f>
        <v>-143.23485061534959</v>
      </c>
      <c r="AA26" s="33">
        <f>+AA13+AA25</f>
        <v>27380115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2011166</v>
      </c>
      <c r="D32" s="18"/>
      <c r="E32" s="19">
        <v>21797424</v>
      </c>
      <c r="F32" s="20">
        <v>21350263</v>
      </c>
      <c r="G32" s="20"/>
      <c r="H32" s="20">
        <v>665507</v>
      </c>
      <c r="I32" s="20">
        <v>1345659</v>
      </c>
      <c r="J32" s="20">
        <v>2011166</v>
      </c>
      <c r="K32" s="20"/>
      <c r="L32" s="20"/>
      <c r="M32" s="20">
        <v>1099</v>
      </c>
      <c r="N32" s="20">
        <v>1099</v>
      </c>
      <c r="O32" s="20"/>
      <c r="P32" s="20"/>
      <c r="Q32" s="20"/>
      <c r="R32" s="20"/>
      <c r="S32" s="20"/>
      <c r="T32" s="20"/>
      <c r="U32" s="20"/>
      <c r="V32" s="20"/>
      <c r="W32" s="20">
        <v>2012265</v>
      </c>
      <c r="X32" s="20">
        <v>16012539</v>
      </c>
      <c r="Y32" s="20">
        <v>-14000274</v>
      </c>
      <c r="Z32" s="21">
        <v>-87.433192200187619</v>
      </c>
      <c r="AA32" s="22">
        <v>21350263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4699476</v>
      </c>
      <c r="F34" s="20">
        <v>4699476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3524607</v>
      </c>
      <c r="Y34" s="20">
        <v>-3524607</v>
      </c>
      <c r="Z34" s="21">
        <v>-100</v>
      </c>
      <c r="AA34" s="22">
        <v>4699476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2011166</v>
      </c>
      <c r="D37" s="29">
        <f t="shared" ref="D37:Y37" si="3">SUM(D29:D36)</f>
        <v>0</v>
      </c>
      <c r="E37" s="30">
        <f t="shared" si="3"/>
        <v>26496900</v>
      </c>
      <c r="F37" s="31">
        <f t="shared" si="3"/>
        <v>26049739</v>
      </c>
      <c r="G37" s="31">
        <f t="shared" si="3"/>
        <v>0</v>
      </c>
      <c r="H37" s="31">
        <f t="shared" si="3"/>
        <v>665507</v>
      </c>
      <c r="I37" s="31">
        <f t="shared" si="3"/>
        <v>1345659</v>
      </c>
      <c r="J37" s="31">
        <f t="shared" si="3"/>
        <v>2011166</v>
      </c>
      <c r="K37" s="31">
        <f t="shared" si="3"/>
        <v>0</v>
      </c>
      <c r="L37" s="31">
        <f t="shared" si="3"/>
        <v>0</v>
      </c>
      <c r="M37" s="31">
        <f t="shared" si="3"/>
        <v>1099</v>
      </c>
      <c r="N37" s="31">
        <f t="shared" si="3"/>
        <v>1099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2012265</v>
      </c>
      <c r="X37" s="31">
        <f t="shared" si="3"/>
        <v>19537146</v>
      </c>
      <c r="Y37" s="31">
        <f t="shared" si="3"/>
        <v>-17524881</v>
      </c>
      <c r="Z37" s="32">
        <f>+IF(X37&lt;&gt;0,+(Y37/X37)*100,0)</f>
        <v>-89.700312420248068</v>
      </c>
      <c r="AA37" s="33">
        <f>SUM(AA29:AA36)</f>
        <v>26049739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2011166</v>
      </c>
      <c r="D44" s="29">
        <f>+D37+D43</f>
        <v>0</v>
      </c>
      <c r="E44" s="30">
        <f t="shared" si="5"/>
        <v>26496900</v>
      </c>
      <c r="F44" s="31">
        <f t="shared" si="5"/>
        <v>26049739</v>
      </c>
      <c r="G44" s="31">
        <f t="shared" si="5"/>
        <v>0</v>
      </c>
      <c r="H44" s="31">
        <f t="shared" si="5"/>
        <v>665507</v>
      </c>
      <c r="I44" s="31">
        <f t="shared" si="5"/>
        <v>1345659</v>
      </c>
      <c r="J44" s="31">
        <f t="shared" si="5"/>
        <v>2011166</v>
      </c>
      <c r="K44" s="31">
        <f t="shared" si="5"/>
        <v>0</v>
      </c>
      <c r="L44" s="31">
        <f t="shared" si="5"/>
        <v>0</v>
      </c>
      <c r="M44" s="31">
        <f t="shared" si="5"/>
        <v>1099</v>
      </c>
      <c r="N44" s="31">
        <f t="shared" si="5"/>
        <v>1099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2012265</v>
      </c>
      <c r="X44" s="31">
        <f t="shared" si="5"/>
        <v>19537146</v>
      </c>
      <c r="Y44" s="31">
        <f t="shared" si="5"/>
        <v>-17524881</v>
      </c>
      <c r="Z44" s="32">
        <f>+IF(X44&lt;&gt;0,+(Y44/X44)*100,0)</f>
        <v>-89.700312420248068</v>
      </c>
      <c r="AA44" s="33">
        <f>+AA37+AA43</f>
        <v>26049739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-16914098</v>
      </c>
      <c r="D45" s="42">
        <f t="shared" si="6"/>
        <v>0</v>
      </c>
      <c r="E45" s="43">
        <f t="shared" si="6"/>
        <v>-5446808</v>
      </c>
      <c r="F45" s="44">
        <f t="shared" si="6"/>
        <v>1330376</v>
      </c>
      <c r="G45" s="44">
        <f t="shared" si="6"/>
        <v>999208</v>
      </c>
      <c r="H45" s="44">
        <f t="shared" si="6"/>
        <v>1000730</v>
      </c>
      <c r="I45" s="44">
        <f t="shared" si="6"/>
        <v>-16494028</v>
      </c>
      <c r="J45" s="44">
        <f t="shared" si="6"/>
        <v>-14494090</v>
      </c>
      <c r="K45" s="44">
        <f t="shared" si="6"/>
        <v>581517</v>
      </c>
      <c r="L45" s="44">
        <f t="shared" si="6"/>
        <v>-328400</v>
      </c>
      <c r="M45" s="44">
        <f t="shared" si="6"/>
        <v>480714</v>
      </c>
      <c r="N45" s="44">
        <f t="shared" si="6"/>
        <v>733831</v>
      </c>
      <c r="O45" s="44">
        <f t="shared" si="6"/>
        <v>968350</v>
      </c>
      <c r="P45" s="44">
        <f t="shared" si="6"/>
        <v>748334</v>
      </c>
      <c r="Q45" s="44">
        <f t="shared" si="6"/>
        <v>1153001</v>
      </c>
      <c r="R45" s="44">
        <f t="shared" si="6"/>
        <v>2869685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-10890574</v>
      </c>
      <c r="X45" s="44">
        <f t="shared" si="6"/>
        <v>997929</v>
      </c>
      <c r="Y45" s="44">
        <f t="shared" si="6"/>
        <v>-11888503</v>
      </c>
      <c r="Z45" s="45">
        <f>+IF(X45&lt;&gt;0,+(Y45/X45)*100,0)</f>
        <v>-1191.3175185809812</v>
      </c>
      <c r="AA45" s="46">
        <f>+AA26-AA44</f>
        <v>1330376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-17058427</v>
      </c>
      <c r="D47" s="18"/>
      <c r="E47" s="19"/>
      <c r="F47" s="20"/>
      <c r="G47" s="20"/>
      <c r="H47" s="20"/>
      <c r="I47" s="20">
        <v>-17058426</v>
      </c>
      <c r="J47" s="20">
        <v>-17058426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-17058426</v>
      </c>
      <c r="X47" s="20"/>
      <c r="Y47" s="20">
        <v>-17058426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-17058427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-17058426</v>
      </c>
      <c r="J50" s="52">
        <f t="shared" si="7"/>
        <v>-17058426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-17058426</v>
      </c>
      <c r="X50" s="52">
        <f t="shared" si="7"/>
        <v>0</v>
      </c>
      <c r="Y50" s="52">
        <f t="shared" si="7"/>
        <v>-17058426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-8222122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-6166611</v>
      </c>
      <c r="Y6" s="20">
        <v>6166611</v>
      </c>
      <c r="Z6" s="21">
        <v>-100</v>
      </c>
      <c r="AA6" s="22">
        <v>-8222122</v>
      </c>
    </row>
    <row r="7" spans="1:27" x14ac:dyDescent="0.25">
      <c r="A7" s="23" t="s">
        <v>35</v>
      </c>
      <c r="B7" s="17" t="s">
        <v>32</v>
      </c>
      <c r="C7" s="18">
        <v>5853573</v>
      </c>
      <c r="D7" s="18"/>
      <c r="E7" s="19"/>
      <c r="F7" s="20">
        <v>507818</v>
      </c>
      <c r="G7" s="20">
        <v>443313</v>
      </c>
      <c r="H7" s="20">
        <v>6317526</v>
      </c>
      <c r="I7" s="20">
        <v>449251</v>
      </c>
      <c r="J7" s="20">
        <v>7210090</v>
      </c>
      <c r="K7" s="20">
        <v>433388</v>
      </c>
      <c r="L7" s="20">
        <v>428999</v>
      </c>
      <c r="M7" s="20">
        <v>446176</v>
      </c>
      <c r="N7" s="20">
        <v>1308563</v>
      </c>
      <c r="O7" s="20">
        <v>415337</v>
      </c>
      <c r="P7" s="20"/>
      <c r="Q7" s="20"/>
      <c r="R7" s="20">
        <v>415337</v>
      </c>
      <c r="S7" s="20"/>
      <c r="T7" s="20"/>
      <c r="U7" s="20"/>
      <c r="V7" s="20"/>
      <c r="W7" s="20">
        <v>8933990</v>
      </c>
      <c r="X7" s="20">
        <v>380871</v>
      </c>
      <c r="Y7" s="20">
        <v>8553119</v>
      </c>
      <c r="Z7" s="21">
        <v>2245.6734694949209</v>
      </c>
      <c r="AA7" s="22">
        <v>507818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4871400</v>
      </c>
      <c r="D10" s="18"/>
      <c r="E10" s="19">
        <v>-268320</v>
      </c>
      <c r="F10" s="20">
        <v>-100000</v>
      </c>
      <c r="G10" s="20"/>
      <c r="H10" s="20">
        <v>4871400</v>
      </c>
      <c r="I10" s="20"/>
      <c r="J10" s="20">
        <v>4871400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4871400</v>
      </c>
      <c r="X10" s="20">
        <v>-74997</v>
      </c>
      <c r="Y10" s="20">
        <v>4946397</v>
      </c>
      <c r="Z10" s="21">
        <v>-6595.4598183927355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75305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56475</v>
      </c>
      <c r="Y11" s="24">
        <v>-56475</v>
      </c>
      <c r="Z11" s="25">
        <v>-100</v>
      </c>
      <c r="AA11" s="26">
        <v>75305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10724973</v>
      </c>
      <c r="D13" s="29">
        <f>SUM(D6:D12)</f>
        <v>0</v>
      </c>
      <c r="E13" s="30">
        <f t="shared" si="0"/>
        <v>-268320</v>
      </c>
      <c r="F13" s="31">
        <f t="shared" si="0"/>
        <v>-7738999</v>
      </c>
      <c r="G13" s="31">
        <f t="shared" si="0"/>
        <v>443313</v>
      </c>
      <c r="H13" s="31">
        <f t="shared" si="0"/>
        <v>11188926</v>
      </c>
      <c r="I13" s="31">
        <f t="shared" si="0"/>
        <v>449251</v>
      </c>
      <c r="J13" s="31">
        <f t="shared" si="0"/>
        <v>12081490</v>
      </c>
      <c r="K13" s="31">
        <f t="shared" si="0"/>
        <v>433388</v>
      </c>
      <c r="L13" s="31">
        <f t="shared" si="0"/>
        <v>428999</v>
      </c>
      <c r="M13" s="31">
        <f t="shared" si="0"/>
        <v>446176</v>
      </c>
      <c r="N13" s="31">
        <f t="shared" si="0"/>
        <v>1308563</v>
      </c>
      <c r="O13" s="31">
        <f t="shared" si="0"/>
        <v>415337</v>
      </c>
      <c r="P13" s="31">
        <f t="shared" si="0"/>
        <v>0</v>
      </c>
      <c r="Q13" s="31">
        <f t="shared" si="0"/>
        <v>0</v>
      </c>
      <c r="R13" s="31">
        <f t="shared" si="0"/>
        <v>415337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13805390</v>
      </c>
      <c r="X13" s="31">
        <f t="shared" si="0"/>
        <v>-5804262</v>
      </c>
      <c r="Y13" s="31">
        <f t="shared" si="0"/>
        <v>19609652</v>
      </c>
      <c r="Z13" s="32">
        <f>+IF(X13&lt;&gt;0,+(Y13/X13)*100,0)</f>
        <v>-337.84918737300285</v>
      </c>
      <c r="AA13" s="33">
        <f>SUM(AA6:AA12)</f>
        <v>-7738999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-1749724</v>
      </c>
      <c r="D17" s="18"/>
      <c r="E17" s="19">
        <v>-2434992</v>
      </c>
      <c r="F17" s="20">
        <v>-1782145</v>
      </c>
      <c r="G17" s="24"/>
      <c r="H17" s="24">
        <v>-1749724</v>
      </c>
      <c r="I17" s="24"/>
      <c r="J17" s="20">
        <v>-1749724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-1749724</v>
      </c>
      <c r="X17" s="20">
        <v>-1336608</v>
      </c>
      <c r="Y17" s="24">
        <v>-413116</v>
      </c>
      <c r="Z17" s="25">
        <v>30.907790466613992</v>
      </c>
      <c r="AA17" s="26">
        <v>-1782145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-1749724</v>
      </c>
      <c r="D25" s="29">
        <f t="shared" ref="D25:Y25" si="1">SUM(D15:D24)</f>
        <v>0</v>
      </c>
      <c r="E25" s="35">
        <f t="shared" si="1"/>
        <v>-2434992</v>
      </c>
      <c r="F25" s="36">
        <f t="shared" si="1"/>
        <v>-1782145</v>
      </c>
      <c r="G25" s="36">
        <f t="shared" si="1"/>
        <v>0</v>
      </c>
      <c r="H25" s="36">
        <f t="shared" si="1"/>
        <v>-1749724</v>
      </c>
      <c r="I25" s="36">
        <f t="shared" si="1"/>
        <v>0</v>
      </c>
      <c r="J25" s="36">
        <f t="shared" si="1"/>
        <v>-1749724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-1749724</v>
      </c>
      <c r="X25" s="36">
        <f t="shared" si="1"/>
        <v>-1336608</v>
      </c>
      <c r="Y25" s="36">
        <f t="shared" si="1"/>
        <v>-413116</v>
      </c>
      <c r="Z25" s="37">
        <f>+IF(X25&lt;&gt;0,+(Y25/X25)*100,0)</f>
        <v>30.907790466613992</v>
      </c>
      <c r="AA25" s="38">
        <f>SUM(AA15:AA24)</f>
        <v>-1782145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8975249</v>
      </c>
      <c r="D26" s="29">
        <f>+D13+D25</f>
        <v>0</v>
      </c>
      <c r="E26" s="30">
        <f t="shared" si="2"/>
        <v>-2703312</v>
      </c>
      <c r="F26" s="31">
        <f t="shared" si="2"/>
        <v>-9521144</v>
      </c>
      <c r="G26" s="31">
        <f t="shared" si="2"/>
        <v>443313</v>
      </c>
      <c r="H26" s="31">
        <f t="shared" si="2"/>
        <v>9439202</v>
      </c>
      <c r="I26" s="31">
        <f t="shared" si="2"/>
        <v>449251</v>
      </c>
      <c r="J26" s="31">
        <f t="shared" si="2"/>
        <v>10331766</v>
      </c>
      <c r="K26" s="31">
        <f t="shared" si="2"/>
        <v>433388</v>
      </c>
      <c r="L26" s="31">
        <f t="shared" si="2"/>
        <v>428999</v>
      </c>
      <c r="M26" s="31">
        <f t="shared" si="2"/>
        <v>446176</v>
      </c>
      <c r="N26" s="31">
        <f t="shared" si="2"/>
        <v>1308563</v>
      </c>
      <c r="O26" s="31">
        <f t="shared" si="2"/>
        <v>415337</v>
      </c>
      <c r="P26" s="31">
        <f t="shared" si="2"/>
        <v>0</v>
      </c>
      <c r="Q26" s="31">
        <f t="shared" si="2"/>
        <v>0</v>
      </c>
      <c r="R26" s="31">
        <f t="shared" si="2"/>
        <v>415337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12055666</v>
      </c>
      <c r="X26" s="31">
        <f t="shared" si="2"/>
        <v>-7140870</v>
      </c>
      <c r="Y26" s="31">
        <f t="shared" si="2"/>
        <v>19196536</v>
      </c>
      <c r="Z26" s="32">
        <f>+IF(X26&lt;&gt;0,+(Y26/X26)*100,0)</f>
        <v>-268.82629147428815</v>
      </c>
      <c r="AA26" s="33">
        <f>+AA13+AA25</f>
        <v>-9521144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-904425</v>
      </c>
      <c r="D32" s="18"/>
      <c r="E32" s="19">
        <v>8655336</v>
      </c>
      <c r="F32" s="20"/>
      <c r="G32" s="20"/>
      <c r="H32" s="20">
        <v>-1240210</v>
      </c>
      <c r="I32" s="20"/>
      <c r="J32" s="20">
        <v>-1240210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-1240210</v>
      </c>
      <c r="X32" s="20"/>
      <c r="Y32" s="20">
        <v>-1240210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67229</v>
      </c>
      <c r="D34" s="18"/>
      <c r="E34" s="19"/>
      <c r="F34" s="20"/>
      <c r="G34" s="20"/>
      <c r="H34" s="20">
        <v>67229</v>
      </c>
      <c r="I34" s="20"/>
      <c r="J34" s="20">
        <v>67229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67229</v>
      </c>
      <c r="X34" s="20"/>
      <c r="Y34" s="20">
        <v>67229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750471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562851</v>
      </c>
      <c r="Y35" s="20">
        <v>-562851</v>
      </c>
      <c r="Z35" s="21">
        <v>-100</v>
      </c>
      <c r="AA35" s="22">
        <v>750471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-837196</v>
      </c>
      <c r="D37" s="29">
        <f t="shared" ref="D37:Y37" si="3">SUM(D29:D36)</f>
        <v>0</v>
      </c>
      <c r="E37" s="30">
        <f t="shared" si="3"/>
        <v>8655336</v>
      </c>
      <c r="F37" s="31">
        <f t="shared" si="3"/>
        <v>750471</v>
      </c>
      <c r="G37" s="31">
        <f t="shared" si="3"/>
        <v>0</v>
      </c>
      <c r="H37" s="31">
        <f t="shared" si="3"/>
        <v>-1172981</v>
      </c>
      <c r="I37" s="31">
        <f t="shared" si="3"/>
        <v>0</v>
      </c>
      <c r="J37" s="31">
        <f t="shared" si="3"/>
        <v>-1172981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-1172981</v>
      </c>
      <c r="X37" s="31">
        <f t="shared" si="3"/>
        <v>562851</v>
      </c>
      <c r="Y37" s="31">
        <f t="shared" si="3"/>
        <v>-1735832</v>
      </c>
      <c r="Z37" s="32">
        <f>+IF(X37&lt;&gt;0,+(Y37/X37)*100,0)</f>
        <v>-308.39991400921383</v>
      </c>
      <c r="AA37" s="33">
        <f>SUM(AA29:AA36)</f>
        <v>750471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16617024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12462768</v>
      </c>
      <c r="Y40" s="20">
        <v>-12462768</v>
      </c>
      <c r="Z40" s="21">
        <v>-100</v>
      </c>
      <c r="AA40" s="22">
        <v>16617024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16617024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12462768</v>
      </c>
      <c r="Y43" s="36">
        <f t="shared" si="4"/>
        <v>-12462768</v>
      </c>
      <c r="Z43" s="37">
        <f>+IF(X43&lt;&gt;0,+(Y43/X43)*100,0)</f>
        <v>-100</v>
      </c>
      <c r="AA43" s="38">
        <f>SUM(AA39:AA42)</f>
        <v>16617024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-837196</v>
      </c>
      <c r="D44" s="29">
        <f>+D37+D43</f>
        <v>0</v>
      </c>
      <c r="E44" s="30">
        <f t="shared" si="5"/>
        <v>8655336</v>
      </c>
      <c r="F44" s="31">
        <f t="shared" si="5"/>
        <v>17367495</v>
      </c>
      <c r="G44" s="31">
        <f t="shared" si="5"/>
        <v>0</v>
      </c>
      <c r="H44" s="31">
        <f t="shared" si="5"/>
        <v>-1172981</v>
      </c>
      <c r="I44" s="31">
        <f t="shared" si="5"/>
        <v>0</v>
      </c>
      <c r="J44" s="31">
        <f t="shared" si="5"/>
        <v>-1172981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-1172981</v>
      </c>
      <c r="X44" s="31">
        <f t="shared" si="5"/>
        <v>13025619</v>
      </c>
      <c r="Y44" s="31">
        <f t="shared" si="5"/>
        <v>-14198600</v>
      </c>
      <c r="Z44" s="32">
        <f>+IF(X44&lt;&gt;0,+(Y44/X44)*100,0)</f>
        <v>-109.00518432175852</v>
      </c>
      <c r="AA44" s="33">
        <f>+AA37+AA43</f>
        <v>17367495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9812445</v>
      </c>
      <c r="D45" s="42">
        <f t="shared" si="6"/>
        <v>0</v>
      </c>
      <c r="E45" s="43">
        <f t="shared" si="6"/>
        <v>-11358648</v>
      </c>
      <c r="F45" s="44">
        <f t="shared" si="6"/>
        <v>-26888639</v>
      </c>
      <c r="G45" s="44">
        <f t="shared" si="6"/>
        <v>443313</v>
      </c>
      <c r="H45" s="44">
        <f t="shared" si="6"/>
        <v>10612183</v>
      </c>
      <c r="I45" s="44">
        <f t="shared" si="6"/>
        <v>449251</v>
      </c>
      <c r="J45" s="44">
        <f t="shared" si="6"/>
        <v>11504747</v>
      </c>
      <c r="K45" s="44">
        <f t="shared" si="6"/>
        <v>433388</v>
      </c>
      <c r="L45" s="44">
        <f t="shared" si="6"/>
        <v>428999</v>
      </c>
      <c r="M45" s="44">
        <f t="shared" si="6"/>
        <v>446176</v>
      </c>
      <c r="N45" s="44">
        <f t="shared" si="6"/>
        <v>1308563</v>
      </c>
      <c r="O45" s="44">
        <f t="shared" si="6"/>
        <v>415337</v>
      </c>
      <c r="P45" s="44">
        <f t="shared" si="6"/>
        <v>0</v>
      </c>
      <c r="Q45" s="44">
        <f t="shared" si="6"/>
        <v>0</v>
      </c>
      <c r="R45" s="44">
        <f t="shared" si="6"/>
        <v>415337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13228647</v>
      </c>
      <c r="X45" s="44">
        <f t="shared" si="6"/>
        <v>-20166489</v>
      </c>
      <c r="Y45" s="44">
        <f t="shared" si="6"/>
        <v>33395136</v>
      </c>
      <c r="Z45" s="45">
        <f>+IF(X45&lt;&gt;0,+(Y45/X45)*100,0)</f>
        <v>-165.59717459990185</v>
      </c>
      <c r="AA45" s="46">
        <f>+AA26-AA44</f>
        <v>-26888639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-16617024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-12462768</v>
      </c>
      <c r="Y47" s="20">
        <v>12462768</v>
      </c>
      <c r="Z47" s="47">
        <v>-100</v>
      </c>
      <c r="AA47" s="22">
        <v>-16617024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-16617024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-12462768</v>
      </c>
      <c r="Y50" s="52">
        <f t="shared" si="7"/>
        <v>12462768</v>
      </c>
      <c r="Z50" s="53">
        <f>+IF(X50&lt;&gt;0,+(Y50/X50)*100,0)</f>
        <v>-100</v>
      </c>
      <c r="AA50" s="54">
        <f>SUM(AA47:AA49)</f>
        <v>-16617024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117198</v>
      </c>
      <c r="F6" s="20">
        <v>113590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85185</v>
      </c>
      <c r="Y6" s="20">
        <v>-85185</v>
      </c>
      <c r="Z6" s="21">
        <v>-100</v>
      </c>
      <c r="AA6" s="22">
        <v>113590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117198</v>
      </c>
      <c r="F13" s="31">
        <f t="shared" si="0"/>
        <v>113590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85185</v>
      </c>
      <c r="Y13" s="31">
        <f t="shared" si="0"/>
        <v>-85185</v>
      </c>
      <c r="Z13" s="32">
        <f>+IF(X13&lt;&gt;0,+(Y13/X13)*100,0)</f>
        <v>-100</v>
      </c>
      <c r="AA13" s="33">
        <f>SUM(AA6:AA12)</f>
        <v>113590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817523</v>
      </c>
      <c r="D17" s="18"/>
      <c r="E17" s="19">
        <v>-309084</v>
      </c>
      <c r="F17" s="20">
        <v>-309084</v>
      </c>
      <c r="G17" s="24"/>
      <c r="H17" s="24">
        <v>817523</v>
      </c>
      <c r="I17" s="24"/>
      <c r="J17" s="20">
        <v>817523</v>
      </c>
      <c r="K17" s="24"/>
      <c r="L17" s="24"/>
      <c r="M17" s="20"/>
      <c r="N17" s="24"/>
      <c r="O17" s="24">
        <v>-91019</v>
      </c>
      <c r="P17" s="24"/>
      <c r="Q17" s="20"/>
      <c r="R17" s="24">
        <v>-91019</v>
      </c>
      <c r="S17" s="24"/>
      <c r="T17" s="20"/>
      <c r="U17" s="24"/>
      <c r="V17" s="24"/>
      <c r="W17" s="24">
        <v>726504</v>
      </c>
      <c r="X17" s="20">
        <v>-231813</v>
      </c>
      <c r="Y17" s="24">
        <v>958317</v>
      </c>
      <c r="Z17" s="25">
        <v>-413.40088778455043</v>
      </c>
      <c r="AA17" s="26">
        <v>-309084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817523</v>
      </c>
      <c r="D25" s="29">
        <f t="shared" ref="D25:Y25" si="1">SUM(D15:D24)</f>
        <v>0</v>
      </c>
      <c r="E25" s="35">
        <f t="shared" si="1"/>
        <v>-309084</v>
      </c>
      <c r="F25" s="36">
        <f t="shared" si="1"/>
        <v>-309084</v>
      </c>
      <c r="G25" s="36">
        <f t="shared" si="1"/>
        <v>0</v>
      </c>
      <c r="H25" s="36">
        <f t="shared" si="1"/>
        <v>817523</v>
      </c>
      <c r="I25" s="36">
        <f t="shared" si="1"/>
        <v>0</v>
      </c>
      <c r="J25" s="36">
        <f t="shared" si="1"/>
        <v>817523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-91019</v>
      </c>
      <c r="P25" s="36">
        <f t="shared" si="1"/>
        <v>0</v>
      </c>
      <c r="Q25" s="36">
        <f t="shared" si="1"/>
        <v>0</v>
      </c>
      <c r="R25" s="36">
        <f t="shared" si="1"/>
        <v>-91019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726504</v>
      </c>
      <c r="X25" s="36">
        <f t="shared" si="1"/>
        <v>-231813</v>
      </c>
      <c r="Y25" s="36">
        <f t="shared" si="1"/>
        <v>958317</v>
      </c>
      <c r="Z25" s="37">
        <f>+IF(X25&lt;&gt;0,+(Y25/X25)*100,0)</f>
        <v>-413.40088778455043</v>
      </c>
      <c r="AA25" s="38">
        <f>SUM(AA15:AA24)</f>
        <v>-309084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817523</v>
      </c>
      <c r="D26" s="29">
        <f>+D13+D25</f>
        <v>0</v>
      </c>
      <c r="E26" s="30">
        <f t="shared" si="2"/>
        <v>-191886</v>
      </c>
      <c r="F26" s="31">
        <f t="shared" si="2"/>
        <v>-195494</v>
      </c>
      <c r="G26" s="31">
        <f t="shared" si="2"/>
        <v>0</v>
      </c>
      <c r="H26" s="31">
        <f t="shared" si="2"/>
        <v>817523</v>
      </c>
      <c r="I26" s="31">
        <f t="shared" si="2"/>
        <v>0</v>
      </c>
      <c r="J26" s="31">
        <f t="shared" si="2"/>
        <v>817523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-91019</v>
      </c>
      <c r="P26" s="31">
        <f t="shared" si="2"/>
        <v>0</v>
      </c>
      <c r="Q26" s="31">
        <f t="shared" si="2"/>
        <v>0</v>
      </c>
      <c r="R26" s="31">
        <f t="shared" si="2"/>
        <v>-91019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726504</v>
      </c>
      <c r="X26" s="31">
        <f t="shared" si="2"/>
        <v>-146628</v>
      </c>
      <c r="Y26" s="31">
        <f t="shared" si="2"/>
        <v>873132</v>
      </c>
      <c r="Z26" s="32">
        <f>+IF(X26&lt;&gt;0,+(Y26/X26)*100,0)</f>
        <v>-595.47426139618631</v>
      </c>
      <c r="AA26" s="33">
        <f>+AA13+AA25</f>
        <v>-195494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15287</v>
      </c>
      <c r="F35" s="20">
        <v>14816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11115</v>
      </c>
      <c r="Y35" s="20">
        <v>-11115</v>
      </c>
      <c r="Z35" s="21">
        <v>-100</v>
      </c>
      <c r="AA35" s="22">
        <v>14816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15287</v>
      </c>
      <c r="F37" s="31">
        <f t="shared" si="3"/>
        <v>14816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11115</v>
      </c>
      <c r="Y37" s="31">
        <f t="shared" si="3"/>
        <v>-11115</v>
      </c>
      <c r="Z37" s="32">
        <f>+IF(X37&lt;&gt;0,+(Y37/X37)*100,0)</f>
        <v>-100</v>
      </c>
      <c r="AA37" s="33">
        <f>SUM(AA29:AA36)</f>
        <v>14816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15287</v>
      </c>
      <c r="F44" s="31">
        <f t="shared" si="5"/>
        <v>14816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11115</v>
      </c>
      <c r="Y44" s="31">
        <f t="shared" si="5"/>
        <v>-11115</v>
      </c>
      <c r="Z44" s="32">
        <f>+IF(X44&lt;&gt;0,+(Y44/X44)*100,0)</f>
        <v>-100</v>
      </c>
      <c r="AA44" s="33">
        <f>+AA37+AA43</f>
        <v>14816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817523</v>
      </c>
      <c r="D45" s="42">
        <f t="shared" si="6"/>
        <v>0</v>
      </c>
      <c r="E45" s="43">
        <f t="shared" si="6"/>
        <v>-207173</v>
      </c>
      <c r="F45" s="44">
        <f t="shared" si="6"/>
        <v>-210310</v>
      </c>
      <c r="G45" s="44">
        <f t="shared" si="6"/>
        <v>0</v>
      </c>
      <c r="H45" s="44">
        <f t="shared" si="6"/>
        <v>817523</v>
      </c>
      <c r="I45" s="44">
        <f t="shared" si="6"/>
        <v>0</v>
      </c>
      <c r="J45" s="44">
        <f t="shared" si="6"/>
        <v>817523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-91019</v>
      </c>
      <c r="P45" s="44">
        <f t="shared" si="6"/>
        <v>0</v>
      </c>
      <c r="Q45" s="44">
        <f t="shared" si="6"/>
        <v>0</v>
      </c>
      <c r="R45" s="44">
        <f t="shared" si="6"/>
        <v>-91019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726504</v>
      </c>
      <c r="X45" s="44">
        <f t="shared" si="6"/>
        <v>-157743</v>
      </c>
      <c r="Y45" s="44">
        <f t="shared" si="6"/>
        <v>884247</v>
      </c>
      <c r="Z45" s="45">
        <f>+IF(X45&lt;&gt;0,+(Y45/X45)*100,0)</f>
        <v>-560.56179988969404</v>
      </c>
      <c r="AA45" s="46">
        <f>+AA26-AA44</f>
        <v>-210310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-14970</v>
      </c>
      <c r="H6" s="20"/>
      <c r="I6" s="20">
        <v>4384247</v>
      </c>
      <c r="J6" s="20">
        <v>4369277</v>
      </c>
      <c r="K6" s="20">
        <v>689004</v>
      </c>
      <c r="L6" s="20">
        <v>1771862</v>
      </c>
      <c r="M6" s="20">
        <v>-52470</v>
      </c>
      <c r="N6" s="20">
        <v>2408396</v>
      </c>
      <c r="O6" s="20">
        <v>3240993</v>
      </c>
      <c r="P6" s="20">
        <v>777853</v>
      </c>
      <c r="Q6" s="20">
        <v>768594</v>
      </c>
      <c r="R6" s="20">
        <v>4787440</v>
      </c>
      <c r="S6" s="20"/>
      <c r="T6" s="20"/>
      <c r="U6" s="20"/>
      <c r="V6" s="20"/>
      <c r="W6" s="20">
        <v>11565113</v>
      </c>
      <c r="X6" s="20"/>
      <c r="Y6" s="20">
        <v>11565113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-56155</v>
      </c>
      <c r="D7" s="18"/>
      <c r="E7" s="19"/>
      <c r="F7" s="20"/>
      <c r="G7" s="20">
        <v>2319356</v>
      </c>
      <c r="H7" s="20"/>
      <c r="I7" s="20">
        <v>6100790</v>
      </c>
      <c r="J7" s="20">
        <v>8420146</v>
      </c>
      <c r="K7" s="20">
        <v>3450217</v>
      </c>
      <c r="L7" s="20">
        <v>3263170</v>
      </c>
      <c r="M7" s="20">
        <v>4034364</v>
      </c>
      <c r="N7" s="20">
        <v>10747751</v>
      </c>
      <c r="O7" s="20">
        <v>3971556</v>
      </c>
      <c r="P7" s="20">
        <v>2703608</v>
      </c>
      <c r="Q7" s="20">
        <v>2851809</v>
      </c>
      <c r="R7" s="20">
        <v>9526973</v>
      </c>
      <c r="S7" s="20"/>
      <c r="T7" s="20"/>
      <c r="U7" s="20"/>
      <c r="V7" s="20"/>
      <c r="W7" s="20">
        <v>28694870</v>
      </c>
      <c r="X7" s="20"/>
      <c r="Y7" s="20">
        <v>28694870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-115886</v>
      </c>
      <c r="H10" s="20"/>
      <c r="I10" s="20">
        <v>-16017</v>
      </c>
      <c r="J10" s="20">
        <v>-131903</v>
      </c>
      <c r="K10" s="20"/>
      <c r="L10" s="20">
        <v>-6281</v>
      </c>
      <c r="M10" s="20"/>
      <c r="N10" s="20">
        <v>-6281</v>
      </c>
      <c r="O10" s="20"/>
      <c r="P10" s="20">
        <v>-1579</v>
      </c>
      <c r="Q10" s="20"/>
      <c r="R10" s="20">
        <v>-1579</v>
      </c>
      <c r="S10" s="20"/>
      <c r="T10" s="20"/>
      <c r="U10" s="20"/>
      <c r="V10" s="20"/>
      <c r="W10" s="20">
        <v>-139763</v>
      </c>
      <c r="X10" s="20"/>
      <c r="Y10" s="20">
        <v>-139763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44212</v>
      </c>
      <c r="H11" s="24"/>
      <c r="I11" s="24">
        <v>983091</v>
      </c>
      <c r="J11" s="20">
        <v>1027303</v>
      </c>
      <c r="K11" s="24">
        <v>104471</v>
      </c>
      <c r="L11" s="24">
        <v>163779</v>
      </c>
      <c r="M11" s="20">
        <v>751657</v>
      </c>
      <c r="N11" s="24">
        <v>1019907</v>
      </c>
      <c r="O11" s="24">
        <v>331603</v>
      </c>
      <c r="P11" s="24">
        <v>572004</v>
      </c>
      <c r="Q11" s="20">
        <v>595218</v>
      </c>
      <c r="R11" s="24">
        <v>1498825</v>
      </c>
      <c r="S11" s="24"/>
      <c r="T11" s="20"/>
      <c r="U11" s="24"/>
      <c r="V11" s="24"/>
      <c r="W11" s="24">
        <v>3546035</v>
      </c>
      <c r="X11" s="20"/>
      <c r="Y11" s="24">
        <v>3546035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-56155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2232712</v>
      </c>
      <c r="H13" s="31">
        <f t="shared" si="0"/>
        <v>0</v>
      </c>
      <c r="I13" s="31">
        <f t="shared" si="0"/>
        <v>11452111</v>
      </c>
      <c r="J13" s="31">
        <f t="shared" si="0"/>
        <v>13684823</v>
      </c>
      <c r="K13" s="31">
        <f t="shared" si="0"/>
        <v>4243692</v>
      </c>
      <c r="L13" s="31">
        <f t="shared" si="0"/>
        <v>5192530</v>
      </c>
      <c r="M13" s="31">
        <f t="shared" si="0"/>
        <v>4733551</v>
      </c>
      <c r="N13" s="31">
        <f t="shared" si="0"/>
        <v>14169773</v>
      </c>
      <c r="O13" s="31">
        <f t="shared" si="0"/>
        <v>7544152</v>
      </c>
      <c r="P13" s="31">
        <f t="shared" si="0"/>
        <v>4051886</v>
      </c>
      <c r="Q13" s="31">
        <f t="shared" si="0"/>
        <v>4215621</v>
      </c>
      <c r="R13" s="31">
        <f t="shared" si="0"/>
        <v>15811659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43666255</v>
      </c>
      <c r="X13" s="31">
        <f t="shared" si="0"/>
        <v>0</v>
      </c>
      <c r="Y13" s="31">
        <f t="shared" si="0"/>
        <v>43666255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-278601</v>
      </c>
      <c r="D17" s="18"/>
      <c r="E17" s="19">
        <v>3000000</v>
      </c>
      <c r="F17" s="20">
        <v>25000000</v>
      </c>
      <c r="G17" s="24">
        <v>-189448</v>
      </c>
      <c r="H17" s="24"/>
      <c r="I17" s="24">
        <v>-565055</v>
      </c>
      <c r="J17" s="20">
        <v>-754503</v>
      </c>
      <c r="K17" s="24">
        <v>-320318</v>
      </c>
      <c r="L17" s="24">
        <v>-309989</v>
      </c>
      <c r="M17" s="20">
        <v>1869736</v>
      </c>
      <c r="N17" s="24">
        <v>1239429</v>
      </c>
      <c r="O17" s="24">
        <v>-320319</v>
      </c>
      <c r="P17" s="24">
        <v>801601</v>
      </c>
      <c r="Q17" s="20">
        <v>3228524</v>
      </c>
      <c r="R17" s="24">
        <v>3709806</v>
      </c>
      <c r="S17" s="24"/>
      <c r="T17" s="20"/>
      <c r="U17" s="24"/>
      <c r="V17" s="24"/>
      <c r="W17" s="24">
        <v>4194732</v>
      </c>
      <c r="X17" s="20">
        <v>18750006</v>
      </c>
      <c r="Y17" s="24">
        <v>-14555274</v>
      </c>
      <c r="Z17" s="25">
        <v>-77.628103159006983</v>
      </c>
      <c r="AA17" s="26">
        <v>25000000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-294</v>
      </c>
      <c r="H21" s="20"/>
      <c r="I21" s="20">
        <v>-579</v>
      </c>
      <c r="J21" s="20">
        <v>-873</v>
      </c>
      <c r="K21" s="20">
        <v>-294</v>
      </c>
      <c r="L21" s="20">
        <v>-285</v>
      </c>
      <c r="M21" s="20">
        <v>-294</v>
      </c>
      <c r="N21" s="20">
        <v>-873</v>
      </c>
      <c r="O21" s="20">
        <v>-294</v>
      </c>
      <c r="P21" s="20">
        <v>-275</v>
      </c>
      <c r="Q21" s="20">
        <v>-294</v>
      </c>
      <c r="R21" s="20">
        <v>-863</v>
      </c>
      <c r="S21" s="20"/>
      <c r="T21" s="20"/>
      <c r="U21" s="20"/>
      <c r="V21" s="20"/>
      <c r="W21" s="20">
        <v>-2609</v>
      </c>
      <c r="X21" s="20"/>
      <c r="Y21" s="20">
        <v>-2609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-278601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25000000</v>
      </c>
      <c r="G25" s="36">
        <f t="shared" si="1"/>
        <v>-189742</v>
      </c>
      <c r="H25" s="36">
        <f t="shared" si="1"/>
        <v>0</v>
      </c>
      <c r="I25" s="36">
        <f t="shared" si="1"/>
        <v>-565634</v>
      </c>
      <c r="J25" s="36">
        <f t="shared" si="1"/>
        <v>-755376</v>
      </c>
      <c r="K25" s="36">
        <f t="shared" si="1"/>
        <v>-320612</v>
      </c>
      <c r="L25" s="36">
        <f t="shared" si="1"/>
        <v>-310274</v>
      </c>
      <c r="M25" s="36">
        <f t="shared" si="1"/>
        <v>1869442</v>
      </c>
      <c r="N25" s="36">
        <f t="shared" si="1"/>
        <v>1238556</v>
      </c>
      <c r="O25" s="36">
        <f t="shared" si="1"/>
        <v>-320613</v>
      </c>
      <c r="P25" s="36">
        <f t="shared" si="1"/>
        <v>801326</v>
      </c>
      <c r="Q25" s="36">
        <f t="shared" si="1"/>
        <v>3228230</v>
      </c>
      <c r="R25" s="36">
        <f t="shared" si="1"/>
        <v>3708943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4192123</v>
      </c>
      <c r="X25" s="36">
        <f t="shared" si="1"/>
        <v>18750006</v>
      </c>
      <c r="Y25" s="36">
        <f t="shared" si="1"/>
        <v>-14557883</v>
      </c>
      <c r="Z25" s="37">
        <f>+IF(X25&lt;&gt;0,+(Y25/X25)*100,0)</f>
        <v>-77.642017821220961</v>
      </c>
      <c r="AA25" s="38">
        <f>SUM(AA15:AA24)</f>
        <v>25000000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-334756</v>
      </c>
      <c r="D26" s="29">
        <f>+D13+D25</f>
        <v>0</v>
      </c>
      <c r="E26" s="30">
        <f t="shared" si="2"/>
        <v>3000000</v>
      </c>
      <c r="F26" s="31">
        <f t="shared" si="2"/>
        <v>25000000</v>
      </c>
      <c r="G26" s="31">
        <f t="shared" si="2"/>
        <v>2042970</v>
      </c>
      <c r="H26" s="31">
        <f t="shared" si="2"/>
        <v>0</v>
      </c>
      <c r="I26" s="31">
        <f t="shared" si="2"/>
        <v>10886477</v>
      </c>
      <c r="J26" s="31">
        <f t="shared" si="2"/>
        <v>12929447</v>
      </c>
      <c r="K26" s="31">
        <f t="shared" si="2"/>
        <v>3923080</v>
      </c>
      <c r="L26" s="31">
        <f t="shared" si="2"/>
        <v>4882256</v>
      </c>
      <c r="M26" s="31">
        <f t="shared" si="2"/>
        <v>6602993</v>
      </c>
      <c r="N26" s="31">
        <f t="shared" si="2"/>
        <v>15408329</v>
      </c>
      <c r="O26" s="31">
        <f t="shared" si="2"/>
        <v>7223539</v>
      </c>
      <c r="P26" s="31">
        <f t="shared" si="2"/>
        <v>4853212</v>
      </c>
      <c r="Q26" s="31">
        <f t="shared" si="2"/>
        <v>7443851</v>
      </c>
      <c r="R26" s="31">
        <f t="shared" si="2"/>
        <v>19520602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47858378</v>
      </c>
      <c r="X26" s="31">
        <f t="shared" si="2"/>
        <v>18750006</v>
      </c>
      <c r="Y26" s="31">
        <f t="shared" si="2"/>
        <v>29108372</v>
      </c>
      <c r="Z26" s="32">
        <f>+IF(X26&lt;&gt;0,+(Y26/X26)*100,0)</f>
        <v>155.24460098839435</v>
      </c>
      <c r="AA26" s="33">
        <f>+AA13+AA25</f>
        <v>25000000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-460898</v>
      </c>
      <c r="J30" s="20">
        <v>-460898</v>
      </c>
      <c r="K30" s="20"/>
      <c r="L30" s="20"/>
      <c r="M30" s="20">
        <v>-966306</v>
      </c>
      <c r="N30" s="20">
        <v>-966306</v>
      </c>
      <c r="O30" s="20"/>
      <c r="P30" s="20"/>
      <c r="Q30" s="20"/>
      <c r="R30" s="20"/>
      <c r="S30" s="20"/>
      <c r="T30" s="20"/>
      <c r="U30" s="20"/>
      <c r="V30" s="20"/>
      <c r="W30" s="20">
        <v>-1427204</v>
      </c>
      <c r="X30" s="20"/>
      <c r="Y30" s="20">
        <v>-1427204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8209186</v>
      </c>
      <c r="D31" s="18"/>
      <c r="E31" s="19"/>
      <c r="F31" s="20"/>
      <c r="G31" s="20">
        <v>645520</v>
      </c>
      <c r="H31" s="20"/>
      <c r="I31" s="20">
        <v>-645520</v>
      </c>
      <c r="J31" s="20"/>
      <c r="K31" s="20">
        <v>500</v>
      </c>
      <c r="L31" s="20"/>
      <c r="M31" s="20"/>
      <c r="N31" s="20">
        <v>500</v>
      </c>
      <c r="O31" s="20"/>
      <c r="P31" s="20"/>
      <c r="Q31" s="20"/>
      <c r="R31" s="20"/>
      <c r="S31" s="20"/>
      <c r="T31" s="20"/>
      <c r="U31" s="20"/>
      <c r="V31" s="20"/>
      <c r="W31" s="20">
        <v>500</v>
      </c>
      <c r="X31" s="20"/>
      <c r="Y31" s="20">
        <v>500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9478840</v>
      </c>
      <c r="D32" s="18"/>
      <c r="E32" s="19">
        <v>3000000</v>
      </c>
      <c r="F32" s="20"/>
      <c r="G32" s="20">
        <v>205094</v>
      </c>
      <c r="H32" s="20"/>
      <c r="I32" s="20">
        <v>1328796</v>
      </c>
      <c r="J32" s="20">
        <v>1533890</v>
      </c>
      <c r="K32" s="20">
        <v>1321661</v>
      </c>
      <c r="L32" s="20">
        <v>1558112</v>
      </c>
      <c r="M32" s="20">
        <v>5760065</v>
      </c>
      <c r="N32" s="20">
        <v>8639838</v>
      </c>
      <c r="O32" s="20">
        <v>2010086</v>
      </c>
      <c r="P32" s="20">
        <v>4456198</v>
      </c>
      <c r="Q32" s="20">
        <v>4297880</v>
      </c>
      <c r="R32" s="20">
        <v>10764164</v>
      </c>
      <c r="S32" s="20"/>
      <c r="T32" s="20"/>
      <c r="U32" s="20"/>
      <c r="V32" s="20"/>
      <c r="W32" s="20">
        <v>20937892</v>
      </c>
      <c r="X32" s="20"/>
      <c r="Y32" s="20">
        <v>20937892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1574654</v>
      </c>
      <c r="H35" s="20"/>
      <c r="I35" s="20">
        <v>800910</v>
      </c>
      <c r="J35" s="20">
        <v>2375564</v>
      </c>
      <c r="K35" s="20">
        <v>-14495</v>
      </c>
      <c r="L35" s="20">
        <v>301294</v>
      </c>
      <c r="M35" s="20">
        <v>-7271376</v>
      </c>
      <c r="N35" s="20">
        <v>-6984577</v>
      </c>
      <c r="O35" s="20">
        <v>-275471</v>
      </c>
      <c r="P35" s="20">
        <v>-447021</v>
      </c>
      <c r="Q35" s="20">
        <v>294937</v>
      </c>
      <c r="R35" s="20">
        <v>-427555</v>
      </c>
      <c r="S35" s="20"/>
      <c r="T35" s="20"/>
      <c r="U35" s="20"/>
      <c r="V35" s="20"/>
      <c r="W35" s="20">
        <v>-5036568</v>
      </c>
      <c r="X35" s="20"/>
      <c r="Y35" s="20">
        <v>-5036568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17688026</v>
      </c>
      <c r="D37" s="29">
        <f t="shared" ref="D37:Y37" si="3">SUM(D29:D36)</f>
        <v>0</v>
      </c>
      <c r="E37" s="30">
        <f t="shared" si="3"/>
        <v>3000000</v>
      </c>
      <c r="F37" s="31">
        <f t="shared" si="3"/>
        <v>0</v>
      </c>
      <c r="G37" s="31">
        <f t="shared" si="3"/>
        <v>2425268</v>
      </c>
      <c r="H37" s="31">
        <f t="shared" si="3"/>
        <v>0</v>
      </c>
      <c r="I37" s="31">
        <f t="shared" si="3"/>
        <v>1023288</v>
      </c>
      <c r="J37" s="31">
        <f t="shared" si="3"/>
        <v>3448556</v>
      </c>
      <c r="K37" s="31">
        <f t="shared" si="3"/>
        <v>1307666</v>
      </c>
      <c r="L37" s="31">
        <f t="shared" si="3"/>
        <v>1859406</v>
      </c>
      <c r="M37" s="31">
        <f t="shared" si="3"/>
        <v>-2477617</v>
      </c>
      <c r="N37" s="31">
        <f t="shared" si="3"/>
        <v>689455</v>
      </c>
      <c r="O37" s="31">
        <f t="shared" si="3"/>
        <v>1734615</v>
      </c>
      <c r="P37" s="31">
        <f t="shared" si="3"/>
        <v>4009177</v>
      </c>
      <c r="Q37" s="31">
        <f t="shared" si="3"/>
        <v>4592817</v>
      </c>
      <c r="R37" s="31">
        <f t="shared" si="3"/>
        <v>10336609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14474620</v>
      </c>
      <c r="X37" s="31">
        <f t="shared" si="3"/>
        <v>0</v>
      </c>
      <c r="Y37" s="31">
        <f t="shared" si="3"/>
        <v>14474620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17688026</v>
      </c>
      <c r="D44" s="29">
        <f>+D37+D43</f>
        <v>0</v>
      </c>
      <c r="E44" s="30">
        <f t="shared" si="5"/>
        <v>3000000</v>
      </c>
      <c r="F44" s="31">
        <f t="shared" si="5"/>
        <v>0</v>
      </c>
      <c r="G44" s="31">
        <f t="shared" si="5"/>
        <v>2425268</v>
      </c>
      <c r="H44" s="31">
        <f t="shared" si="5"/>
        <v>0</v>
      </c>
      <c r="I44" s="31">
        <f t="shared" si="5"/>
        <v>1023288</v>
      </c>
      <c r="J44" s="31">
        <f t="shared" si="5"/>
        <v>3448556</v>
      </c>
      <c r="K44" s="31">
        <f t="shared" si="5"/>
        <v>1307666</v>
      </c>
      <c r="L44" s="31">
        <f t="shared" si="5"/>
        <v>1859406</v>
      </c>
      <c r="M44" s="31">
        <f t="shared" si="5"/>
        <v>-2477617</v>
      </c>
      <c r="N44" s="31">
        <f t="shared" si="5"/>
        <v>689455</v>
      </c>
      <c r="O44" s="31">
        <f t="shared" si="5"/>
        <v>1734615</v>
      </c>
      <c r="P44" s="31">
        <f t="shared" si="5"/>
        <v>4009177</v>
      </c>
      <c r="Q44" s="31">
        <f t="shared" si="5"/>
        <v>4592817</v>
      </c>
      <c r="R44" s="31">
        <f t="shared" si="5"/>
        <v>10336609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14474620</v>
      </c>
      <c r="X44" s="31">
        <f t="shared" si="5"/>
        <v>0</v>
      </c>
      <c r="Y44" s="31">
        <f t="shared" si="5"/>
        <v>14474620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-18022782</v>
      </c>
      <c r="D45" s="42">
        <f t="shared" si="6"/>
        <v>0</v>
      </c>
      <c r="E45" s="43">
        <f t="shared" si="6"/>
        <v>0</v>
      </c>
      <c r="F45" s="44">
        <f t="shared" si="6"/>
        <v>25000000</v>
      </c>
      <c r="G45" s="44">
        <f t="shared" si="6"/>
        <v>-382298</v>
      </c>
      <c r="H45" s="44">
        <f t="shared" si="6"/>
        <v>0</v>
      </c>
      <c r="I45" s="44">
        <f t="shared" si="6"/>
        <v>9863189</v>
      </c>
      <c r="J45" s="44">
        <f t="shared" si="6"/>
        <v>9480891</v>
      </c>
      <c r="K45" s="44">
        <f t="shared" si="6"/>
        <v>2615414</v>
      </c>
      <c r="L45" s="44">
        <f t="shared" si="6"/>
        <v>3022850</v>
      </c>
      <c r="M45" s="44">
        <f t="shared" si="6"/>
        <v>9080610</v>
      </c>
      <c r="N45" s="44">
        <f t="shared" si="6"/>
        <v>14718874</v>
      </c>
      <c r="O45" s="44">
        <f t="shared" si="6"/>
        <v>5488924</v>
      </c>
      <c r="P45" s="44">
        <f t="shared" si="6"/>
        <v>844035</v>
      </c>
      <c r="Q45" s="44">
        <f t="shared" si="6"/>
        <v>2851034</v>
      </c>
      <c r="R45" s="44">
        <f t="shared" si="6"/>
        <v>9183993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33383758</v>
      </c>
      <c r="X45" s="44">
        <f t="shared" si="6"/>
        <v>18750006</v>
      </c>
      <c r="Y45" s="44">
        <f t="shared" si="6"/>
        <v>14633752</v>
      </c>
      <c r="Z45" s="45">
        <f>+IF(X45&lt;&gt;0,+(Y45/X45)*100,0)</f>
        <v>78.046652358404572</v>
      </c>
      <c r="AA45" s="46">
        <f>+AA26-AA44</f>
        <v>25000000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325473</v>
      </c>
      <c r="Q47" s="20">
        <v>2256</v>
      </c>
      <c r="R47" s="20">
        <v>327729</v>
      </c>
      <c r="S47" s="20"/>
      <c r="T47" s="20"/>
      <c r="U47" s="20"/>
      <c r="V47" s="20"/>
      <c r="W47" s="20">
        <v>327729</v>
      </c>
      <c r="X47" s="20"/>
      <c r="Y47" s="20">
        <v>327729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325473</v>
      </c>
      <c r="Q50" s="52">
        <f t="shared" si="7"/>
        <v>2256</v>
      </c>
      <c r="R50" s="52">
        <f t="shared" si="7"/>
        <v>327729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327729</v>
      </c>
      <c r="X50" s="52">
        <f t="shared" si="7"/>
        <v>0</v>
      </c>
      <c r="Y50" s="52">
        <f t="shared" si="7"/>
        <v>327729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-39155</v>
      </c>
      <c r="F6" s="20">
        <v>3166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2376</v>
      </c>
      <c r="Y6" s="20">
        <v>-2376</v>
      </c>
      <c r="Z6" s="21">
        <v>-100</v>
      </c>
      <c r="AA6" s="22">
        <v>3166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150292</v>
      </c>
      <c r="F7" s="20">
        <v>150291</v>
      </c>
      <c r="G7" s="20">
        <v>-49454</v>
      </c>
      <c r="H7" s="20">
        <v>-61547</v>
      </c>
      <c r="I7" s="20">
        <v>1012112</v>
      </c>
      <c r="J7" s="20">
        <v>901111</v>
      </c>
      <c r="K7" s="20">
        <v>-65547</v>
      </c>
      <c r="L7" s="20">
        <v>-66057</v>
      </c>
      <c r="M7" s="20">
        <v>-50921</v>
      </c>
      <c r="N7" s="20">
        <v>-182525</v>
      </c>
      <c r="O7" s="20">
        <v>-77031</v>
      </c>
      <c r="P7" s="20">
        <v>-58347</v>
      </c>
      <c r="Q7" s="20">
        <v>-39572</v>
      </c>
      <c r="R7" s="20">
        <v>-174950</v>
      </c>
      <c r="S7" s="20"/>
      <c r="T7" s="20"/>
      <c r="U7" s="20"/>
      <c r="V7" s="20"/>
      <c r="W7" s="20">
        <v>543636</v>
      </c>
      <c r="X7" s="20">
        <v>112716</v>
      </c>
      <c r="Y7" s="20">
        <v>430920</v>
      </c>
      <c r="Z7" s="21">
        <v>382.30597253273714</v>
      </c>
      <c r="AA7" s="22">
        <v>150291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-850000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-637497</v>
      </c>
      <c r="Y10" s="20">
        <v>637497</v>
      </c>
      <c r="Z10" s="21">
        <v>-100</v>
      </c>
      <c r="AA10" s="22">
        <v>-850000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83520</v>
      </c>
      <c r="F11" s="20">
        <v>78000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58500</v>
      </c>
      <c r="Y11" s="24">
        <v>-58500</v>
      </c>
      <c r="Z11" s="25">
        <v>-100</v>
      </c>
      <c r="AA11" s="26">
        <v>78000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194657</v>
      </c>
      <c r="F13" s="31">
        <f t="shared" si="0"/>
        <v>-618543</v>
      </c>
      <c r="G13" s="31">
        <f t="shared" si="0"/>
        <v>-49454</v>
      </c>
      <c r="H13" s="31">
        <f t="shared" si="0"/>
        <v>-61547</v>
      </c>
      <c r="I13" s="31">
        <f t="shared" si="0"/>
        <v>1012112</v>
      </c>
      <c r="J13" s="31">
        <f t="shared" si="0"/>
        <v>901111</v>
      </c>
      <c r="K13" s="31">
        <f t="shared" si="0"/>
        <v>-65547</v>
      </c>
      <c r="L13" s="31">
        <f t="shared" si="0"/>
        <v>-66057</v>
      </c>
      <c r="M13" s="31">
        <f t="shared" si="0"/>
        <v>-50921</v>
      </c>
      <c r="N13" s="31">
        <f t="shared" si="0"/>
        <v>-182525</v>
      </c>
      <c r="O13" s="31">
        <f t="shared" si="0"/>
        <v>-77031</v>
      </c>
      <c r="P13" s="31">
        <f t="shared" si="0"/>
        <v>-58347</v>
      </c>
      <c r="Q13" s="31">
        <f t="shared" si="0"/>
        <v>-39572</v>
      </c>
      <c r="R13" s="31">
        <f t="shared" si="0"/>
        <v>-174950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543636</v>
      </c>
      <c r="X13" s="31">
        <f t="shared" si="0"/>
        <v>-463905</v>
      </c>
      <c r="Y13" s="31">
        <f t="shared" si="0"/>
        <v>1007541</v>
      </c>
      <c r="Z13" s="32">
        <f>+IF(X13&lt;&gt;0,+(Y13/X13)*100,0)</f>
        <v>-217.18692404694929</v>
      </c>
      <c r="AA13" s="33">
        <f>SUM(AA6:AA12)</f>
        <v>-618543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194657</v>
      </c>
      <c r="F26" s="31">
        <f t="shared" si="2"/>
        <v>-618543</v>
      </c>
      <c r="G26" s="31">
        <f t="shared" si="2"/>
        <v>-49454</v>
      </c>
      <c r="H26" s="31">
        <f t="shared" si="2"/>
        <v>-61547</v>
      </c>
      <c r="I26" s="31">
        <f t="shared" si="2"/>
        <v>1012112</v>
      </c>
      <c r="J26" s="31">
        <f t="shared" si="2"/>
        <v>901111</v>
      </c>
      <c r="K26" s="31">
        <f t="shared" si="2"/>
        <v>-65547</v>
      </c>
      <c r="L26" s="31">
        <f t="shared" si="2"/>
        <v>-66057</v>
      </c>
      <c r="M26" s="31">
        <f t="shared" si="2"/>
        <v>-50921</v>
      </c>
      <c r="N26" s="31">
        <f t="shared" si="2"/>
        <v>-182525</v>
      </c>
      <c r="O26" s="31">
        <f t="shared" si="2"/>
        <v>-77031</v>
      </c>
      <c r="P26" s="31">
        <f t="shared" si="2"/>
        <v>-58347</v>
      </c>
      <c r="Q26" s="31">
        <f t="shared" si="2"/>
        <v>-39572</v>
      </c>
      <c r="R26" s="31">
        <f t="shared" si="2"/>
        <v>-174950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543636</v>
      </c>
      <c r="X26" s="31">
        <f t="shared" si="2"/>
        <v>-463905</v>
      </c>
      <c r="Y26" s="31">
        <f t="shared" si="2"/>
        <v>1007541</v>
      </c>
      <c r="Z26" s="32">
        <f>+IF(X26&lt;&gt;0,+(Y26/X26)*100,0)</f>
        <v>-217.18692404694929</v>
      </c>
      <c r="AA26" s="33">
        <f>+AA13+AA25</f>
        <v>-618543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98016</v>
      </c>
      <c r="F35" s="20">
        <v>98016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73512</v>
      </c>
      <c r="Y35" s="20">
        <v>-73512</v>
      </c>
      <c r="Z35" s="21">
        <v>-100</v>
      </c>
      <c r="AA35" s="22">
        <v>98016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98016</v>
      </c>
      <c r="F37" s="31">
        <f t="shared" si="3"/>
        <v>98016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73512</v>
      </c>
      <c r="Y37" s="31">
        <f t="shared" si="3"/>
        <v>-73512</v>
      </c>
      <c r="Z37" s="32">
        <f>+IF(X37&lt;&gt;0,+(Y37/X37)*100,0)</f>
        <v>-100</v>
      </c>
      <c r="AA37" s="33">
        <f>SUM(AA29:AA36)</f>
        <v>98016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98016</v>
      </c>
      <c r="F44" s="31">
        <f t="shared" si="5"/>
        <v>98016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73512</v>
      </c>
      <c r="Y44" s="31">
        <f t="shared" si="5"/>
        <v>-73512</v>
      </c>
      <c r="Z44" s="32">
        <f>+IF(X44&lt;&gt;0,+(Y44/X44)*100,0)</f>
        <v>-100</v>
      </c>
      <c r="AA44" s="33">
        <f>+AA37+AA43</f>
        <v>98016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96641</v>
      </c>
      <c r="F45" s="44">
        <f t="shared" si="6"/>
        <v>-716559</v>
      </c>
      <c r="G45" s="44">
        <f t="shared" si="6"/>
        <v>-49454</v>
      </c>
      <c r="H45" s="44">
        <f t="shared" si="6"/>
        <v>-61547</v>
      </c>
      <c r="I45" s="44">
        <f t="shared" si="6"/>
        <v>1012112</v>
      </c>
      <c r="J45" s="44">
        <f t="shared" si="6"/>
        <v>901111</v>
      </c>
      <c r="K45" s="44">
        <f t="shared" si="6"/>
        <v>-65547</v>
      </c>
      <c r="L45" s="44">
        <f t="shared" si="6"/>
        <v>-66057</v>
      </c>
      <c r="M45" s="44">
        <f t="shared" si="6"/>
        <v>-50921</v>
      </c>
      <c r="N45" s="44">
        <f t="shared" si="6"/>
        <v>-182525</v>
      </c>
      <c r="O45" s="44">
        <f t="shared" si="6"/>
        <v>-77031</v>
      </c>
      <c r="P45" s="44">
        <f t="shared" si="6"/>
        <v>-58347</v>
      </c>
      <c r="Q45" s="44">
        <f t="shared" si="6"/>
        <v>-39572</v>
      </c>
      <c r="R45" s="44">
        <f t="shared" si="6"/>
        <v>-174950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543636</v>
      </c>
      <c r="X45" s="44">
        <f t="shared" si="6"/>
        <v>-537417</v>
      </c>
      <c r="Y45" s="44">
        <f t="shared" si="6"/>
        <v>1081053</v>
      </c>
      <c r="Z45" s="45">
        <f>+IF(X45&lt;&gt;0,+(Y45/X45)*100,0)</f>
        <v>-201.15720194932427</v>
      </c>
      <c r="AA45" s="46">
        <f>+AA26-AA44</f>
        <v>-716559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3766968</v>
      </c>
      <c r="D6" s="18"/>
      <c r="E6" s="19">
        <v>838164</v>
      </c>
      <c r="F6" s="20">
        <v>4613097</v>
      </c>
      <c r="G6" s="20">
        <v>3563075</v>
      </c>
      <c r="H6" s="20">
        <v>-501141</v>
      </c>
      <c r="I6" s="20">
        <v>-203956</v>
      </c>
      <c r="J6" s="20">
        <v>2857978</v>
      </c>
      <c r="K6" s="20">
        <v>-215408</v>
      </c>
      <c r="L6" s="20">
        <v>-181701</v>
      </c>
      <c r="M6" s="20">
        <v>-282605</v>
      </c>
      <c r="N6" s="20">
        <v>-679714</v>
      </c>
      <c r="O6" s="20">
        <v>-213803</v>
      </c>
      <c r="P6" s="20">
        <v>-480132</v>
      </c>
      <c r="Q6" s="20">
        <v>-377181</v>
      </c>
      <c r="R6" s="20">
        <v>-1071116</v>
      </c>
      <c r="S6" s="20"/>
      <c r="T6" s="20"/>
      <c r="U6" s="20"/>
      <c r="V6" s="20"/>
      <c r="W6" s="20">
        <v>1107148</v>
      </c>
      <c r="X6" s="20">
        <v>4398777</v>
      </c>
      <c r="Y6" s="20">
        <v>-3291629</v>
      </c>
      <c r="Z6" s="21">
        <v>-74.830549491369993</v>
      </c>
      <c r="AA6" s="22">
        <v>4613097</v>
      </c>
    </row>
    <row r="7" spans="1:27" x14ac:dyDescent="0.25">
      <c r="A7" s="23" t="s">
        <v>35</v>
      </c>
      <c r="B7" s="17" t="s">
        <v>32</v>
      </c>
      <c r="C7" s="18">
        <v>832997</v>
      </c>
      <c r="D7" s="18"/>
      <c r="E7" s="19">
        <v>-3029842</v>
      </c>
      <c r="F7" s="20">
        <v>20494771</v>
      </c>
      <c r="G7" s="20">
        <v>703858</v>
      </c>
      <c r="H7" s="20">
        <v>200580</v>
      </c>
      <c r="I7" s="20">
        <v>43110</v>
      </c>
      <c r="J7" s="20">
        <v>947548</v>
      </c>
      <c r="K7" s="20">
        <v>54246</v>
      </c>
      <c r="L7" s="20">
        <v>51579</v>
      </c>
      <c r="M7" s="20">
        <v>-66801</v>
      </c>
      <c r="N7" s="20">
        <v>39024</v>
      </c>
      <c r="O7" s="20">
        <v>52003</v>
      </c>
      <c r="P7" s="20">
        <v>42955</v>
      </c>
      <c r="Q7" s="20">
        <v>45479</v>
      </c>
      <c r="R7" s="20">
        <v>140437</v>
      </c>
      <c r="S7" s="20"/>
      <c r="T7" s="20"/>
      <c r="U7" s="20"/>
      <c r="V7" s="20"/>
      <c r="W7" s="20">
        <v>1127009</v>
      </c>
      <c r="X7" s="20">
        <v>20336305</v>
      </c>
      <c r="Y7" s="20">
        <v>-19209296</v>
      </c>
      <c r="Z7" s="21">
        <v>-94.458142715699836</v>
      </c>
      <c r="AA7" s="22">
        <v>20494771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5229012</v>
      </c>
      <c r="F10" s="20">
        <v>2164012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2695759</v>
      </c>
      <c r="Y10" s="20">
        <v>-2695759</v>
      </c>
      <c r="Z10" s="21">
        <v>-100</v>
      </c>
      <c r="AA10" s="22">
        <v>2164012</v>
      </c>
    </row>
    <row r="11" spans="1:27" x14ac:dyDescent="0.25">
      <c r="A11" s="23" t="s">
        <v>39</v>
      </c>
      <c r="B11" s="17" t="s">
        <v>32</v>
      </c>
      <c r="C11" s="18">
        <v>-1232446</v>
      </c>
      <c r="D11" s="18"/>
      <c r="E11" s="19"/>
      <c r="F11" s="20">
        <v>-1232446</v>
      </c>
      <c r="G11" s="24">
        <v>-648864</v>
      </c>
      <c r="H11" s="24">
        <v>74627</v>
      </c>
      <c r="I11" s="24">
        <v>35000</v>
      </c>
      <c r="J11" s="20">
        <v>-539237</v>
      </c>
      <c r="K11" s="24">
        <v>36549</v>
      </c>
      <c r="L11" s="24">
        <v>-154537</v>
      </c>
      <c r="M11" s="20">
        <v>45795</v>
      </c>
      <c r="N11" s="24">
        <v>-72193</v>
      </c>
      <c r="O11" s="24">
        <v>-1103873</v>
      </c>
      <c r="P11" s="24"/>
      <c r="Q11" s="20"/>
      <c r="R11" s="24">
        <v>-1103873</v>
      </c>
      <c r="S11" s="24"/>
      <c r="T11" s="20"/>
      <c r="U11" s="24"/>
      <c r="V11" s="24"/>
      <c r="W11" s="24">
        <v>-1715303</v>
      </c>
      <c r="X11" s="20">
        <v>-1232446</v>
      </c>
      <c r="Y11" s="24">
        <v>-482857</v>
      </c>
      <c r="Z11" s="25">
        <v>39.178755093529453</v>
      </c>
      <c r="AA11" s="26">
        <v>-1232446</v>
      </c>
    </row>
    <row r="12" spans="1:27" x14ac:dyDescent="0.25">
      <c r="A12" s="23" t="s">
        <v>40</v>
      </c>
      <c r="B12" s="17" t="s">
        <v>32</v>
      </c>
      <c r="C12" s="18">
        <v>-11109</v>
      </c>
      <c r="D12" s="18"/>
      <c r="E12" s="19"/>
      <c r="F12" s="20">
        <v>-11110</v>
      </c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>
        <v>-11110</v>
      </c>
      <c r="Y12" s="20"/>
      <c r="Z12" s="21"/>
      <c r="AA12" s="22">
        <v>-11110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3356410</v>
      </c>
      <c r="D13" s="29">
        <f>SUM(D6:D12)</f>
        <v>0</v>
      </c>
      <c r="E13" s="30">
        <f t="shared" si="0"/>
        <v>3037334</v>
      </c>
      <c r="F13" s="31">
        <f t="shared" si="0"/>
        <v>26028324</v>
      </c>
      <c r="G13" s="31">
        <f t="shared" si="0"/>
        <v>3606959</v>
      </c>
      <c r="H13" s="31">
        <f t="shared" si="0"/>
        <v>-225934</v>
      </c>
      <c r="I13" s="31">
        <f t="shared" si="0"/>
        <v>-125846</v>
      </c>
      <c r="J13" s="31">
        <f t="shared" si="0"/>
        <v>3255179</v>
      </c>
      <c r="K13" s="31">
        <f t="shared" si="0"/>
        <v>-124613</v>
      </c>
      <c r="L13" s="31">
        <f t="shared" si="0"/>
        <v>-284659</v>
      </c>
      <c r="M13" s="31">
        <f t="shared" si="0"/>
        <v>-303611</v>
      </c>
      <c r="N13" s="31">
        <f t="shared" si="0"/>
        <v>-712883</v>
      </c>
      <c r="O13" s="31">
        <f t="shared" si="0"/>
        <v>-1265673</v>
      </c>
      <c r="P13" s="31">
        <f t="shared" si="0"/>
        <v>-437177</v>
      </c>
      <c r="Q13" s="31">
        <f t="shared" si="0"/>
        <v>-331702</v>
      </c>
      <c r="R13" s="31">
        <f t="shared" si="0"/>
        <v>-2034552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507744</v>
      </c>
      <c r="X13" s="31">
        <f t="shared" si="0"/>
        <v>26187285</v>
      </c>
      <c r="Y13" s="31">
        <f t="shared" si="0"/>
        <v>-25679541</v>
      </c>
      <c r="Z13" s="32">
        <f>+IF(X13&lt;&gt;0,+(Y13/X13)*100,0)</f>
        <v>-98.061104845347657</v>
      </c>
      <c r="AA13" s="33">
        <f>SUM(AA6:AA12)</f>
        <v>26028324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398789</v>
      </c>
      <c r="D17" s="18"/>
      <c r="E17" s="19">
        <v>-1227084</v>
      </c>
      <c r="F17" s="20">
        <v>5091817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4662337</v>
      </c>
      <c r="Y17" s="24">
        <v>-4662337</v>
      </c>
      <c r="Z17" s="25">
        <v>-100</v>
      </c>
      <c r="AA17" s="26">
        <v>5091817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398789</v>
      </c>
      <c r="D25" s="29">
        <f t="shared" ref="D25:Y25" si="1">SUM(D15:D24)</f>
        <v>0</v>
      </c>
      <c r="E25" s="35">
        <f t="shared" si="1"/>
        <v>-1227084</v>
      </c>
      <c r="F25" s="36">
        <f t="shared" si="1"/>
        <v>5091817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4662337</v>
      </c>
      <c r="Y25" s="36">
        <f t="shared" si="1"/>
        <v>-4662337</v>
      </c>
      <c r="Z25" s="37">
        <f>+IF(X25&lt;&gt;0,+(Y25/X25)*100,0)</f>
        <v>-100</v>
      </c>
      <c r="AA25" s="38">
        <f>SUM(AA15:AA24)</f>
        <v>5091817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3755199</v>
      </c>
      <c r="D26" s="29">
        <f>+D13+D25</f>
        <v>0</v>
      </c>
      <c r="E26" s="30">
        <f t="shared" si="2"/>
        <v>1810250</v>
      </c>
      <c r="F26" s="31">
        <f t="shared" si="2"/>
        <v>31120141</v>
      </c>
      <c r="G26" s="31">
        <f t="shared" si="2"/>
        <v>3606959</v>
      </c>
      <c r="H26" s="31">
        <f t="shared" si="2"/>
        <v>-225934</v>
      </c>
      <c r="I26" s="31">
        <f t="shared" si="2"/>
        <v>-125846</v>
      </c>
      <c r="J26" s="31">
        <f t="shared" si="2"/>
        <v>3255179</v>
      </c>
      <c r="K26" s="31">
        <f t="shared" si="2"/>
        <v>-124613</v>
      </c>
      <c r="L26" s="31">
        <f t="shared" si="2"/>
        <v>-284659</v>
      </c>
      <c r="M26" s="31">
        <f t="shared" si="2"/>
        <v>-303611</v>
      </c>
      <c r="N26" s="31">
        <f t="shared" si="2"/>
        <v>-712883</v>
      </c>
      <c r="O26" s="31">
        <f t="shared" si="2"/>
        <v>-1265673</v>
      </c>
      <c r="P26" s="31">
        <f t="shared" si="2"/>
        <v>-437177</v>
      </c>
      <c r="Q26" s="31">
        <f t="shared" si="2"/>
        <v>-331702</v>
      </c>
      <c r="R26" s="31">
        <f t="shared" si="2"/>
        <v>-2034552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507744</v>
      </c>
      <c r="X26" s="31">
        <f t="shared" si="2"/>
        <v>30849622</v>
      </c>
      <c r="Y26" s="31">
        <f t="shared" si="2"/>
        <v>-30341878</v>
      </c>
      <c r="Z26" s="32">
        <f>+IF(X26&lt;&gt;0,+(Y26/X26)*100,0)</f>
        <v>-98.354132183532101</v>
      </c>
      <c r="AA26" s="33">
        <f>+AA13+AA25</f>
        <v>31120141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38878</v>
      </c>
      <c r="D32" s="18"/>
      <c r="E32" s="19">
        <v>12195432</v>
      </c>
      <c r="F32" s="20">
        <v>9193755</v>
      </c>
      <c r="G32" s="20">
        <v>35278</v>
      </c>
      <c r="H32" s="20">
        <v>-8449</v>
      </c>
      <c r="I32" s="20">
        <v>-13047</v>
      </c>
      <c r="J32" s="20">
        <v>13782</v>
      </c>
      <c r="K32" s="20">
        <v>23807</v>
      </c>
      <c r="L32" s="20">
        <v>-33841</v>
      </c>
      <c r="M32" s="20">
        <v>-4524</v>
      </c>
      <c r="N32" s="20">
        <v>-14558</v>
      </c>
      <c r="O32" s="20">
        <v>-3822</v>
      </c>
      <c r="P32" s="20">
        <v>-6131</v>
      </c>
      <c r="Q32" s="20">
        <v>-5288</v>
      </c>
      <c r="R32" s="20">
        <v>-15241</v>
      </c>
      <c r="S32" s="20"/>
      <c r="T32" s="20"/>
      <c r="U32" s="20"/>
      <c r="V32" s="20"/>
      <c r="W32" s="20">
        <v>-16017</v>
      </c>
      <c r="X32" s="20">
        <v>7969230</v>
      </c>
      <c r="Y32" s="20">
        <v>-7985247</v>
      </c>
      <c r="Z32" s="21">
        <v>-100.20098554063568</v>
      </c>
      <c r="AA32" s="22">
        <v>9193755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-1063474</v>
      </c>
      <c r="D35" s="18"/>
      <c r="E35" s="19"/>
      <c r="F35" s="20">
        <v>-1063471</v>
      </c>
      <c r="G35" s="20">
        <v>607015</v>
      </c>
      <c r="H35" s="20">
        <v>13445</v>
      </c>
      <c r="I35" s="20">
        <v>13493</v>
      </c>
      <c r="J35" s="20">
        <v>633953</v>
      </c>
      <c r="K35" s="20">
        <v>13706</v>
      </c>
      <c r="L35" s="20">
        <v>-24195</v>
      </c>
      <c r="M35" s="20">
        <v>13616</v>
      </c>
      <c r="N35" s="20">
        <v>3127</v>
      </c>
      <c r="O35" s="20">
        <v>-3919</v>
      </c>
      <c r="P35" s="20">
        <v>4751</v>
      </c>
      <c r="Q35" s="20">
        <v>4063</v>
      </c>
      <c r="R35" s="20">
        <v>4895</v>
      </c>
      <c r="S35" s="20"/>
      <c r="T35" s="20"/>
      <c r="U35" s="20"/>
      <c r="V35" s="20"/>
      <c r="W35" s="20">
        <v>641975</v>
      </c>
      <c r="X35" s="20">
        <v>-1063471</v>
      </c>
      <c r="Y35" s="20">
        <v>1705446</v>
      </c>
      <c r="Z35" s="21">
        <v>-160.36600904020889</v>
      </c>
      <c r="AA35" s="22">
        <v>-1063471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-1024596</v>
      </c>
      <c r="D37" s="29">
        <f t="shared" ref="D37:Y37" si="3">SUM(D29:D36)</f>
        <v>0</v>
      </c>
      <c r="E37" s="30">
        <f t="shared" si="3"/>
        <v>12195432</v>
      </c>
      <c r="F37" s="31">
        <f t="shared" si="3"/>
        <v>8130284</v>
      </c>
      <c r="G37" s="31">
        <f t="shared" si="3"/>
        <v>642293</v>
      </c>
      <c r="H37" s="31">
        <f t="shared" si="3"/>
        <v>4996</v>
      </c>
      <c r="I37" s="31">
        <f t="shared" si="3"/>
        <v>446</v>
      </c>
      <c r="J37" s="31">
        <f t="shared" si="3"/>
        <v>647735</v>
      </c>
      <c r="K37" s="31">
        <f t="shared" si="3"/>
        <v>37513</v>
      </c>
      <c r="L37" s="31">
        <f t="shared" si="3"/>
        <v>-58036</v>
      </c>
      <c r="M37" s="31">
        <f t="shared" si="3"/>
        <v>9092</v>
      </c>
      <c r="N37" s="31">
        <f t="shared" si="3"/>
        <v>-11431</v>
      </c>
      <c r="O37" s="31">
        <f t="shared" si="3"/>
        <v>-7741</v>
      </c>
      <c r="P37" s="31">
        <f t="shared" si="3"/>
        <v>-1380</v>
      </c>
      <c r="Q37" s="31">
        <f t="shared" si="3"/>
        <v>-1225</v>
      </c>
      <c r="R37" s="31">
        <f t="shared" si="3"/>
        <v>-10346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625958</v>
      </c>
      <c r="X37" s="31">
        <f t="shared" si="3"/>
        <v>6905759</v>
      </c>
      <c r="Y37" s="31">
        <f t="shared" si="3"/>
        <v>-6279801</v>
      </c>
      <c r="Z37" s="32">
        <f>+IF(X37&lt;&gt;0,+(Y37/X37)*100,0)</f>
        <v>-90.935710325251719</v>
      </c>
      <c r="AA37" s="33">
        <f>SUM(AA29:AA36)</f>
        <v>8130284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8330607</v>
      </c>
      <c r="D40" s="18"/>
      <c r="E40" s="19"/>
      <c r="F40" s="20">
        <v>8330607</v>
      </c>
      <c r="G40" s="20">
        <v>8330607</v>
      </c>
      <c r="H40" s="20"/>
      <c r="I40" s="20"/>
      <c r="J40" s="20">
        <v>8330607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8330607</v>
      </c>
      <c r="X40" s="20">
        <v>8330607</v>
      </c>
      <c r="Y40" s="20"/>
      <c r="Z40" s="21"/>
      <c r="AA40" s="22">
        <v>8330607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8330607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8330607</v>
      </c>
      <c r="G43" s="36">
        <f t="shared" si="4"/>
        <v>8330607</v>
      </c>
      <c r="H43" s="36">
        <f t="shared" si="4"/>
        <v>0</v>
      </c>
      <c r="I43" s="36">
        <f t="shared" si="4"/>
        <v>0</v>
      </c>
      <c r="J43" s="36">
        <f t="shared" si="4"/>
        <v>8330607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8330607</v>
      </c>
      <c r="X43" s="36">
        <f t="shared" si="4"/>
        <v>8330607</v>
      </c>
      <c r="Y43" s="36">
        <f t="shared" si="4"/>
        <v>0</v>
      </c>
      <c r="Z43" s="37">
        <f>+IF(X43&lt;&gt;0,+(Y43/X43)*100,0)</f>
        <v>0</v>
      </c>
      <c r="AA43" s="38">
        <f>SUM(AA39:AA42)</f>
        <v>8330607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7306011</v>
      </c>
      <c r="D44" s="29">
        <f>+D37+D43</f>
        <v>0</v>
      </c>
      <c r="E44" s="30">
        <f t="shared" si="5"/>
        <v>12195432</v>
      </c>
      <c r="F44" s="31">
        <f t="shared" si="5"/>
        <v>16460891</v>
      </c>
      <c r="G44" s="31">
        <f t="shared" si="5"/>
        <v>8972900</v>
      </c>
      <c r="H44" s="31">
        <f t="shared" si="5"/>
        <v>4996</v>
      </c>
      <c r="I44" s="31">
        <f t="shared" si="5"/>
        <v>446</v>
      </c>
      <c r="J44" s="31">
        <f t="shared" si="5"/>
        <v>8978342</v>
      </c>
      <c r="K44" s="31">
        <f t="shared" si="5"/>
        <v>37513</v>
      </c>
      <c r="L44" s="31">
        <f t="shared" si="5"/>
        <v>-58036</v>
      </c>
      <c r="M44" s="31">
        <f t="shared" si="5"/>
        <v>9092</v>
      </c>
      <c r="N44" s="31">
        <f t="shared" si="5"/>
        <v>-11431</v>
      </c>
      <c r="O44" s="31">
        <f t="shared" si="5"/>
        <v>-7741</v>
      </c>
      <c r="P44" s="31">
        <f t="shared" si="5"/>
        <v>-1380</v>
      </c>
      <c r="Q44" s="31">
        <f t="shared" si="5"/>
        <v>-1225</v>
      </c>
      <c r="R44" s="31">
        <f t="shared" si="5"/>
        <v>-10346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8956565</v>
      </c>
      <c r="X44" s="31">
        <f t="shared" si="5"/>
        <v>15236366</v>
      </c>
      <c r="Y44" s="31">
        <f t="shared" si="5"/>
        <v>-6279801</v>
      </c>
      <c r="Z44" s="32">
        <f>+IF(X44&lt;&gt;0,+(Y44/X44)*100,0)</f>
        <v>-41.215871291093954</v>
      </c>
      <c r="AA44" s="33">
        <f>+AA37+AA43</f>
        <v>16460891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-3550812</v>
      </c>
      <c r="D45" s="42">
        <f t="shared" si="6"/>
        <v>0</v>
      </c>
      <c r="E45" s="43">
        <f t="shared" si="6"/>
        <v>-10385182</v>
      </c>
      <c r="F45" s="44">
        <f t="shared" si="6"/>
        <v>14659250</v>
      </c>
      <c r="G45" s="44">
        <f t="shared" si="6"/>
        <v>-5365941</v>
      </c>
      <c r="H45" s="44">
        <f t="shared" si="6"/>
        <v>-230930</v>
      </c>
      <c r="I45" s="44">
        <f t="shared" si="6"/>
        <v>-126292</v>
      </c>
      <c r="J45" s="44">
        <f t="shared" si="6"/>
        <v>-5723163</v>
      </c>
      <c r="K45" s="44">
        <f t="shared" si="6"/>
        <v>-162126</v>
      </c>
      <c r="L45" s="44">
        <f t="shared" si="6"/>
        <v>-226623</v>
      </c>
      <c r="M45" s="44">
        <f t="shared" si="6"/>
        <v>-312703</v>
      </c>
      <c r="N45" s="44">
        <f t="shared" si="6"/>
        <v>-701452</v>
      </c>
      <c r="O45" s="44">
        <f t="shared" si="6"/>
        <v>-1257932</v>
      </c>
      <c r="P45" s="44">
        <f t="shared" si="6"/>
        <v>-435797</v>
      </c>
      <c r="Q45" s="44">
        <f t="shared" si="6"/>
        <v>-330477</v>
      </c>
      <c r="R45" s="44">
        <f t="shared" si="6"/>
        <v>-2024206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-8448821</v>
      </c>
      <c r="X45" s="44">
        <f t="shared" si="6"/>
        <v>15613256</v>
      </c>
      <c r="Y45" s="44">
        <f t="shared" si="6"/>
        <v>-24062077</v>
      </c>
      <c r="Z45" s="45">
        <f>+IF(X45&lt;&gt;0,+(Y45/X45)*100,0)</f>
        <v>-154.11312669183161</v>
      </c>
      <c r="AA45" s="46">
        <f>+AA26-AA44</f>
        <v>14659250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1600705</v>
      </c>
      <c r="D47" s="18"/>
      <c r="E47" s="19">
        <v>-6673632</v>
      </c>
      <c r="F47" s="20">
        <v>-3882257</v>
      </c>
      <c r="G47" s="20">
        <v>1600705</v>
      </c>
      <c r="H47" s="20"/>
      <c r="I47" s="20"/>
      <c r="J47" s="20">
        <v>1600705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1600705</v>
      </c>
      <c r="X47" s="20">
        <v>-2928251</v>
      </c>
      <c r="Y47" s="20">
        <v>4528956</v>
      </c>
      <c r="Z47" s="47">
        <v>-154.66420057570201</v>
      </c>
      <c r="AA47" s="22">
        <v>-3882257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1600705</v>
      </c>
      <c r="D50" s="50">
        <f t="shared" ref="D50:Y50" si="7">SUM(D47:D49)</f>
        <v>0</v>
      </c>
      <c r="E50" s="51">
        <f t="shared" si="7"/>
        <v>-6673632</v>
      </c>
      <c r="F50" s="52">
        <f t="shared" si="7"/>
        <v>-3882257</v>
      </c>
      <c r="G50" s="52">
        <f t="shared" si="7"/>
        <v>1600705</v>
      </c>
      <c r="H50" s="52">
        <f t="shared" si="7"/>
        <v>0</v>
      </c>
      <c r="I50" s="52">
        <f t="shared" si="7"/>
        <v>0</v>
      </c>
      <c r="J50" s="52">
        <f t="shared" si="7"/>
        <v>1600705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1600705</v>
      </c>
      <c r="X50" s="52">
        <f t="shared" si="7"/>
        <v>-2928251</v>
      </c>
      <c r="Y50" s="52">
        <f t="shared" si="7"/>
        <v>4528956</v>
      </c>
      <c r="Z50" s="53">
        <f>+IF(X50&lt;&gt;0,+(Y50/X50)*100,0)</f>
        <v>-154.66420057570201</v>
      </c>
      <c r="AA50" s="54">
        <f>SUM(AA47:AA49)</f>
        <v>-3882257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48815</v>
      </c>
      <c r="D6" s="18"/>
      <c r="E6" s="19">
        <v>-13785175</v>
      </c>
      <c r="F6" s="20">
        <v>-13997466</v>
      </c>
      <c r="G6" s="20"/>
      <c r="H6" s="20">
        <v>-64469</v>
      </c>
      <c r="I6" s="20">
        <v>-65285</v>
      </c>
      <c r="J6" s="20">
        <v>-129754</v>
      </c>
      <c r="K6" s="20">
        <v>91363</v>
      </c>
      <c r="L6" s="20">
        <v>69530</v>
      </c>
      <c r="M6" s="20">
        <v>65982</v>
      </c>
      <c r="N6" s="20">
        <v>226875</v>
      </c>
      <c r="O6" s="20">
        <v>69498</v>
      </c>
      <c r="P6" s="20">
        <v>71359</v>
      </c>
      <c r="Q6" s="20">
        <v>76493</v>
      </c>
      <c r="R6" s="20">
        <v>217350</v>
      </c>
      <c r="S6" s="20"/>
      <c r="T6" s="20"/>
      <c r="U6" s="20"/>
      <c r="V6" s="20"/>
      <c r="W6" s="20">
        <v>314471</v>
      </c>
      <c r="X6" s="20">
        <v>-10498122</v>
      </c>
      <c r="Y6" s="20">
        <v>10812593</v>
      </c>
      <c r="Z6" s="21">
        <v>-102.99549767091676</v>
      </c>
      <c r="AA6" s="22">
        <v>-13997466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1747615</v>
      </c>
      <c r="F7" s="20">
        <v>1965134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1473849</v>
      </c>
      <c r="Y7" s="20">
        <v>-1473849</v>
      </c>
      <c r="Z7" s="21">
        <v>-100</v>
      </c>
      <c r="AA7" s="22">
        <v>1965134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</v>
      </c>
      <c r="F10" s="20">
        <v>-536810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-402606</v>
      </c>
      <c r="Y10" s="20">
        <v>402606</v>
      </c>
      <c r="Z10" s="21">
        <v>-100</v>
      </c>
      <c r="AA10" s="22">
        <v>-536810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70017</v>
      </c>
      <c r="F11" s="20">
        <v>68892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51669</v>
      </c>
      <c r="Y11" s="24">
        <v>-51669</v>
      </c>
      <c r="Z11" s="25">
        <v>-100</v>
      </c>
      <c r="AA11" s="26">
        <v>68892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48815</v>
      </c>
      <c r="D13" s="29">
        <f>SUM(D6:D12)</f>
        <v>0</v>
      </c>
      <c r="E13" s="30">
        <f t="shared" si="0"/>
        <v>-12167543</v>
      </c>
      <c r="F13" s="31">
        <f t="shared" si="0"/>
        <v>-12500250</v>
      </c>
      <c r="G13" s="31">
        <f t="shared" si="0"/>
        <v>0</v>
      </c>
      <c r="H13" s="31">
        <f t="shared" si="0"/>
        <v>-64469</v>
      </c>
      <c r="I13" s="31">
        <f t="shared" si="0"/>
        <v>-65285</v>
      </c>
      <c r="J13" s="31">
        <f t="shared" si="0"/>
        <v>-129754</v>
      </c>
      <c r="K13" s="31">
        <f t="shared" si="0"/>
        <v>91363</v>
      </c>
      <c r="L13" s="31">
        <f t="shared" si="0"/>
        <v>69530</v>
      </c>
      <c r="M13" s="31">
        <f t="shared" si="0"/>
        <v>65982</v>
      </c>
      <c r="N13" s="31">
        <f t="shared" si="0"/>
        <v>226875</v>
      </c>
      <c r="O13" s="31">
        <f t="shared" si="0"/>
        <v>69498</v>
      </c>
      <c r="P13" s="31">
        <f t="shared" si="0"/>
        <v>71359</v>
      </c>
      <c r="Q13" s="31">
        <f t="shared" si="0"/>
        <v>76493</v>
      </c>
      <c r="R13" s="31">
        <f t="shared" si="0"/>
        <v>217350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314471</v>
      </c>
      <c r="X13" s="31">
        <f t="shared" si="0"/>
        <v>-9375210</v>
      </c>
      <c r="Y13" s="31">
        <f t="shared" si="0"/>
        <v>9689681</v>
      </c>
      <c r="Z13" s="32">
        <f>+IF(X13&lt;&gt;0,+(Y13/X13)*100,0)</f>
        <v>-103.35428219741212</v>
      </c>
      <c r="AA13" s="33">
        <f>SUM(AA6:AA12)</f>
        <v>-12500250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1801693</v>
      </c>
      <c r="D17" s="18"/>
      <c r="E17" s="19"/>
      <c r="F17" s="20">
        <v>124316</v>
      </c>
      <c r="G17" s="24"/>
      <c r="H17" s="24"/>
      <c r="I17" s="24"/>
      <c r="J17" s="20"/>
      <c r="K17" s="24"/>
      <c r="L17" s="24"/>
      <c r="M17" s="20">
        <v>124316</v>
      </c>
      <c r="N17" s="24">
        <v>124316</v>
      </c>
      <c r="O17" s="24"/>
      <c r="P17" s="24">
        <v>212340</v>
      </c>
      <c r="Q17" s="20"/>
      <c r="R17" s="24">
        <v>212340</v>
      </c>
      <c r="S17" s="24"/>
      <c r="T17" s="20"/>
      <c r="U17" s="24"/>
      <c r="V17" s="24"/>
      <c r="W17" s="24">
        <v>336656</v>
      </c>
      <c r="X17" s="20">
        <v>93240</v>
      </c>
      <c r="Y17" s="24">
        <v>243416</v>
      </c>
      <c r="Z17" s="25">
        <v>261.06392106392104</v>
      </c>
      <c r="AA17" s="26">
        <v>124316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1801693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124316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124316</v>
      </c>
      <c r="N25" s="36">
        <f t="shared" si="1"/>
        <v>124316</v>
      </c>
      <c r="O25" s="36">
        <f t="shared" si="1"/>
        <v>0</v>
      </c>
      <c r="P25" s="36">
        <f t="shared" si="1"/>
        <v>212340</v>
      </c>
      <c r="Q25" s="36">
        <f t="shared" si="1"/>
        <v>0</v>
      </c>
      <c r="R25" s="36">
        <f t="shared" si="1"/>
        <v>212340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336656</v>
      </c>
      <c r="X25" s="36">
        <f t="shared" si="1"/>
        <v>93240</v>
      </c>
      <c r="Y25" s="36">
        <f t="shared" si="1"/>
        <v>243416</v>
      </c>
      <c r="Z25" s="37">
        <f>+IF(X25&lt;&gt;0,+(Y25/X25)*100,0)</f>
        <v>261.06392106392104</v>
      </c>
      <c r="AA25" s="38">
        <f>SUM(AA15:AA24)</f>
        <v>124316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1850508</v>
      </c>
      <c r="D26" s="29">
        <f>+D13+D25</f>
        <v>0</v>
      </c>
      <c r="E26" s="30">
        <f t="shared" si="2"/>
        <v>-12167543</v>
      </c>
      <c r="F26" s="31">
        <f t="shared" si="2"/>
        <v>-12375934</v>
      </c>
      <c r="G26" s="31">
        <f t="shared" si="2"/>
        <v>0</v>
      </c>
      <c r="H26" s="31">
        <f t="shared" si="2"/>
        <v>-64469</v>
      </c>
      <c r="I26" s="31">
        <f t="shared" si="2"/>
        <v>-65285</v>
      </c>
      <c r="J26" s="31">
        <f t="shared" si="2"/>
        <v>-129754</v>
      </c>
      <c r="K26" s="31">
        <f t="shared" si="2"/>
        <v>91363</v>
      </c>
      <c r="L26" s="31">
        <f t="shared" si="2"/>
        <v>69530</v>
      </c>
      <c r="M26" s="31">
        <f t="shared" si="2"/>
        <v>190298</v>
      </c>
      <c r="N26" s="31">
        <f t="shared" si="2"/>
        <v>351191</v>
      </c>
      <c r="O26" s="31">
        <f t="shared" si="2"/>
        <v>69498</v>
      </c>
      <c r="P26" s="31">
        <f t="shared" si="2"/>
        <v>283699</v>
      </c>
      <c r="Q26" s="31">
        <f t="shared" si="2"/>
        <v>76493</v>
      </c>
      <c r="R26" s="31">
        <f t="shared" si="2"/>
        <v>429690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651127</v>
      </c>
      <c r="X26" s="31">
        <f t="shared" si="2"/>
        <v>-9281970</v>
      </c>
      <c r="Y26" s="31">
        <f t="shared" si="2"/>
        <v>9933097</v>
      </c>
      <c r="Z26" s="32">
        <f>+IF(X26&lt;&gt;0,+(Y26/X26)*100,0)</f>
        <v>-107.01496557304107</v>
      </c>
      <c r="AA26" s="33">
        <f>+AA13+AA25</f>
        <v>-12375934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256123</v>
      </c>
      <c r="F35" s="20">
        <v>288002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216000</v>
      </c>
      <c r="Y35" s="20">
        <v>-216000</v>
      </c>
      <c r="Z35" s="21">
        <v>-100</v>
      </c>
      <c r="AA35" s="22">
        <v>288002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256123</v>
      </c>
      <c r="F37" s="31">
        <f t="shared" si="3"/>
        <v>288002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216000</v>
      </c>
      <c r="Y37" s="31">
        <f t="shared" si="3"/>
        <v>-216000</v>
      </c>
      <c r="Z37" s="32">
        <f>+IF(X37&lt;&gt;0,+(Y37/X37)*100,0)</f>
        <v>-100</v>
      </c>
      <c r="AA37" s="33">
        <f>SUM(AA29:AA36)</f>
        <v>288002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11452481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11452481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11452481</v>
      </c>
      <c r="D44" s="29">
        <f>+D37+D43</f>
        <v>0</v>
      </c>
      <c r="E44" s="30">
        <f t="shared" si="5"/>
        <v>256123</v>
      </c>
      <c r="F44" s="31">
        <f t="shared" si="5"/>
        <v>288002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216000</v>
      </c>
      <c r="Y44" s="31">
        <f t="shared" si="5"/>
        <v>-216000</v>
      </c>
      <c r="Z44" s="32">
        <f>+IF(X44&lt;&gt;0,+(Y44/X44)*100,0)</f>
        <v>-100</v>
      </c>
      <c r="AA44" s="33">
        <f>+AA37+AA43</f>
        <v>288002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-9601973</v>
      </c>
      <c r="D45" s="42">
        <f t="shared" si="6"/>
        <v>0</v>
      </c>
      <c r="E45" s="43">
        <f t="shared" si="6"/>
        <v>-12423666</v>
      </c>
      <c r="F45" s="44">
        <f t="shared" si="6"/>
        <v>-12663936</v>
      </c>
      <c r="G45" s="44">
        <f t="shared" si="6"/>
        <v>0</v>
      </c>
      <c r="H45" s="44">
        <f t="shared" si="6"/>
        <v>-64469</v>
      </c>
      <c r="I45" s="44">
        <f t="shared" si="6"/>
        <v>-65285</v>
      </c>
      <c r="J45" s="44">
        <f t="shared" si="6"/>
        <v>-129754</v>
      </c>
      <c r="K45" s="44">
        <f t="shared" si="6"/>
        <v>91363</v>
      </c>
      <c r="L45" s="44">
        <f t="shared" si="6"/>
        <v>69530</v>
      </c>
      <c r="M45" s="44">
        <f t="shared" si="6"/>
        <v>190298</v>
      </c>
      <c r="N45" s="44">
        <f t="shared" si="6"/>
        <v>351191</v>
      </c>
      <c r="O45" s="44">
        <f t="shared" si="6"/>
        <v>69498</v>
      </c>
      <c r="P45" s="44">
        <f t="shared" si="6"/>
        <v>283699</v>
      </c>
      <c r="Q45" s="44">
        <f t="shared" si="6"/>
        <v>76493</v>
      </c>
      <c r="R45" s="44">
        <f t="shared" si="6"/>
        <v>429690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651127</v>
      </c>
      <c r="X45" s="44">
        <f t="shared" si="6"/>
        <v>-9497970</v>
      </c>
      <c r="Y45" s="44">
        <f t="shared" si="6"/>
        <v>10149097</v>
      </c>
      <c r="Z45" s="45">
        <f>+IF(X45&lt;&gt;0,+(Y45/X45)*100,0)</f>
        <v>-106.85543331890919</v>
      </c>
      <c r="AA45" s="46">
        <f>+AA26-AA44</f>
        <v>-12663936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-2705437</v>
      </c>
      <c r="D6" s="18"/>
      <c r="E6" s="19">
        <v>-5009199</v>
      </c>
      <c r="F6" s="20">
        <v>-24275188</v>
      </c>
      <c r="G6" s="20">
        <v>-2967776</v>
      </c>
      <c r="H6" s="20">
        <v>-378301</v>
      </c>
      <c r="I6" s="20">
        <v>-205090</v>
      </c>
      <c r="J6" s="20">
        <v>-3551167</v>
      </c>
      <c r="K6" s="20">
        <v>-812093</v>
      </c>
      <c r="L6" s="20">
        <v>-1199829</v>
      </c>
      <c r="M6" s="20">
        <v>124229</v>
      </c>
      <c r="N6" s="20">
        <v>-1887693</v>
      </c>
      <c r="O6" s="20">
        <v>-292526</v>
      </c>
      <c r="P6" s="20">
        <v>-310116</v>
      </c>
      <c r="Q6" s="20">
        <v>103425</v>
      </c>
      <c r="R6" s="20">
        <v>-499217</v>
      </c>
      <c r="S6" s="20"/>
      <c r="T6" s="20"/>
      <c r="U6" s="20"/>
      <c r="V6" s="20"/>
      <c r="W6" s="20">
        <v>-5938077</v>
      </c>
      <c r="X6" s="20">
        <v>-13086554</v>
      </c>
      <c r="Y6" s="20">
        <v>7148477</v>
      </c>
      <c r="Z6" s="21">
        <v>-54.624594068079347</v>
      </c>
      <c r="AA6" s="22">
        <v>-24275188</v>
      </c>
    </row>
    <row r="7" spans="1:27" x14ac:dyDescent="0.25">
      <c r="A7" s="23" t="s">
        <v>35</v>
      </c>
      <c r="B7" s="17" t="s">
        <v>32</v>
      </c>
      <c r="C7" s="18">
        <v>28705948</v>
      </c>
      <c r="D7" s="18"/>
      <c r="E7" s="19">
        <v>8839419</v>
      </c>
      <c r="F7" s="20">
        <v>6363039</v>
      </c>
      <c r="G7" s="20">
        <v>30988114</v>
      </c>
      <c r="H7" s="20">
        <v>-285680</v>
      </c>
      <c r="I7" s="20">
        <v>1010526</v>
      </c>
      <c r="J7" s="20">
        <v>31712960</v>
      </c>
      <c r="K7" s="20">
        <v>1087947</v>
      </c>
      <c r="L7" s="20">
        <v>1016046</v>
      </c>
      <c r="M7" s="20">
        <v>1040549</v>
      </c>
      <c r="N7" s="20">
        <v>3144542</v>
      </c>
      <c r="O7" s="20">
        <v>1035758</v>
      </c>
      <c r="P7" s="20">
        <v>1338132</v>
      </c>
      <c r="Q7" s="20">
        <v>1078915</v>
      </c>
      <c r="R7" s="20">
        <v>3452805</v>
      </c>
      <c r="S7" s="20"/>
      <c r="T7" s="20"/>
      <c r="U7" s="20"/>
      <c r="V7" s="20"/>
      <c r="W7" s="20">
        <v>38310307</v>
      </c>
      <c r="X7" s="20">
        <v>10103901</v>
      </c>
      <c r="Y7" s="20">
        <v>28206406</v>
      </c>
      <c r="Z7" s="21">
        <v>279.16352307885836</v>
      </c>
      <c r="AA7" s="22">
        <v>6363039</v>
      </c>
    </row>
    <row r="8" spans="1:27" x14ac:dyDescent="0.25">
      <c r="A8" s="23" t="s">
        <v>36</v>
      </c>
      <c r="B8" s="17" t="s">
        <v>32</v>
      </c>
      <c r="C8" s="18">
        <v>-61308</v>
      </c>
      <c r="D8" s="18"/>
      <c r="E8" s="19">
        <v>-3129324</v>
      </c>
      <c r="F8" s="20">
        <v>-4494174</v>
      </c>
      <c r="G8" s="20">
        <v>-61307</v>
      </c>
      <c r="H8" s="20"/>
      <c r="I8" s="20">
        <v>-4135</v>
      </c>
      <c r="J8" s="20">
        <v>-65442</v>
      </c>
      <c r="K8" s="20"/>
      <c r="L8" s="20"/>
      <c r="M8" s="20"/>
      <c r="N8" s="20"/>
      <c r="O8" s="20">
        <v>-79052</v>
      </c>
      <c r="P8" s="20">
        <v>-14367</v>
      </c>
      <c r="Q8" s="20">
        <v>-46</v>
      </c>
      <c r="R8" s="20">
        <v>-93465</v>
      </c>
      <c r="S8" s="20"/>
      <c r="T8" s="20"/>
      <c r="U8" s="20"/>
      <c r="V8" s="20"/>
      <c r="W8" s="20">
        <v>-158907</v>
      </c>
      <c r="X8" s="20">
        <v>-2892933</v>
      </c>
      <c r="Y8" s="20">
        <v>2734026</v>
      </c>
      <c r="Z8" s="21">
        <v>-94.507062555544834</v>
      </c>
      <c r="AA8" s="22">
        <v>-4494174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-697811</v>
      </c>
      <c r="D10" s="18"/>
      <c r="E10" s="19"/>
      <c r="F10" s="20">
        <v>36000</v>
      </c>
      <c r="G10" s="20">
        <v>-697811</v>
      </c>
      <c r="H10" s="20"/>
      <c r="I10" s="20">
        <v>-94391</v>
      </c>
      <c r="J10" s="20">
        <v>-792202</v>
      </c>
      <c r="K10" s="20">
        <v>-10706</v>
      </c>
      <c r="L10" s="20"/>
      <c r="M10" s="20">
        <v>-136004</v>
      </c>
      <c r="N10" s="20">
        <v>-146710</v>
      </c>
      <c r="O10" s="20">
        <v>-84347</v>
      </c>
      <c r="P10" s="20">
        <v>-206980</v>
      </c>
      <c r="Q10" s="20"/>
      <c r="R10" s="20">
        <v>-291327</v>
      </c>
      <c r="S10" s="20"/>
      <c r="T10" s="20"/>
      <c r="U10" s="20"/>
      <c r="V10" s="20"/>
      <c r="W10" s="20">
        <v>-1230239</v>
      </c>
      <c r="X10" s="20">
        <v>36000</v>
      </c>
      <c r="Y10" s="20">
        <v>-1266239</v>
      </c>
      <c r="Z10" s="21">
        <v>-3517.3305555555557</v>
      </c>
      <c r="AA10" s="22">
        <v>36000</v>
      </c>
    </row>
    <row r="11" spans="1:27" x14ac:dyDescent="0.25">
      <c r="A11" s="23" t="s">
        <v>39</v>
      </c>
      <c r="B11" s="17" t="s">
        <v>32</v>
      </c>
      <c r="C11" s="18">
        <v>507197</v>
      </c>
      <c r="D11" s="18"/>
      <c r="E11" s="19"/>
      <c r="F11" s="20"/>
      <c r="G11" s="24">
        <v>531037</v>
      </c>
      <c r="H11" s="24">
        <v>43237</v>
      </c>
      <c r="I11" s="24">
        <v>65396</v>
      </c>
      <c r="J11" s="20">
        <v>639670</v>
      </c>
      <c r="K11" s="24">
        <v>144091</v>
      </c>
      <c r="L11" s="24">
        <v>38627</v>
      </c>
      <c r="M11" s="20">
        <v>19134</v>
      </c>
      <c r="N11" s="24">
        <v>201852</v>
      </c>
      <c r="O11" s="24"/>
      <c r="P11" s="24">
        <v>26054</v>
      </c>
      <c r="Q11" s="20">
        <v>45253</v>
      </c>
      <c r="R11" s="24">
        <v>71307</v>
      </c>
      <c r="S11" s="24"/>
      <c r="T11" s="20"/>
      <c r="U11" s="24"/>
      <c r="V11" s="24"/>
      <c r="W11" s="24">
        <v>912829</v>
      </c>
      <c r="X11" s="20"/>
      <c r="Y11" s="24">
        <v>912829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25743702</v>
      </c>
      <c r="D13" s="29">
        <f>SUM(D6:D12)</f>
        <v>0</v>
      </c>
      <c r="E13" s="30">
        <f t="shared" si="0"/>
        <v>700896</v>
      </c>
      <c r="F13" s="31">
        <f t="shared" si="0"/>
        <v>-22370323</v>
      </c>
      <c r="G13" s="31">
        <f t="shared" si="0"/>
        <v>27787370</v>
      </c>
      <c r="H13" s="31">
        <f t="shared" si="0"/>
        <v>-620744</v>
      </c>
      <c r="I13" s="31">
        <f t="shared" si="0"/>
        <v>772306</v>
      </c>
      <c r="J13" s="31">
        <f t="shared" si="0"/>
        <v>27938932</v>
      </c>
      <c r="K13" s="31">
        <f t="shared" si="0"/>
        <v>409239</v>
      </c>
      <c r="L13" s="31">
        <f t="shared" si="0"/>
        <v>-145156</v>
      </c>
      <c r="M13" s="31">
        <f t="shared" si="0"/>
        <v>1047908</v>
      </c>
      <c r="N13" s="31">
        <f t="shared" si="0"/>
        <v>1311991</v>
      </c>
      <c r="O13" s="31">
        <f t="shared" si="0"/>
        <v>579833</v>
      </c>
      <c r="P13" s="31">
        <f t="shared" si="0"/>
        <v>832723</v>
      </c>
      <c r="Q13" s="31">
        <f t="shared" si="0"/>
        <v>1227547</v>
      </c>
      <c r="R13" s="31">
        <f t="shared" si="0"/>
        <v>2640103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31891026</v>
      </c>
      <c r="X13" s="31">
        <f t="shared" si="0"/>
        <v>-5839586</v>
      </c>
      <c r="Y13" s="31">
        <f t="shared" si="0"/>
        <v>37730612</v>
      </c>
      <c r="Z13" s="32">
        <f>+IF(X13&lt;&gt;0,+(Y13/X13)*100,0)</f>
        <v>-646.11792685303385</v>
      </c>
      <c r="AA13" s="33">
        <f>SUM(AA6:AA12)</f>
        <v>-22370323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18592024</v>
      </c>
      <c r="D17" s="18"/>
      <c r="E17" s="19">
        <v>1582356</v>
      </c>
      <c r="F17" s="20">
        <v>1582356</v>
      </c>
      <c r="G17" s="24">
        <v>1582356</v>
      </c>
      <c r="H17" s="24">
        <v>17009668</v>
      </c>
      <c r="I17" s="24"/>
      <c r="J17" s="20">
        <v>18592024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18592024</v>
      </c>
      <c r="X17" s="20">
        <v>1582356</v>
      </c>
      <c r="Y17" s="24">
        <v>17009668</v>
      </c>
      <c r="Z17" s="25">
        <v>1074.9583532403581</v>
      </c>
      <c r="AA17" s="26">
        <v>1582356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18592024</v>
      </c>
      <c r="D25" s="29">
        <f t="shared" ref="D25:Y25" si="1">SUM(D15:D24)</f>
        <v>0</v>
      </c>
      <c r="E25" s="35">
        <f t="shared" si="1"/>
        <v>1582356</v>
      </c>
      <c r="F25" s="36">
        <f t="shared" si="1"/>
        <v>1582356</v>
      </c>
      <c r="G25" s="36">
        <f t="shared" si="1"/>
        <v>1582356</v>
      </c>
      <c r="H25" s="36">
        <f t="shared" si="1"/>
        <v>17009668</v>
      </c>
      <c r="I25" s="36">
        <f t="shared" si="1"/>
        <v>0</v>
      </c>
      <c r="J25" s="36">
        <f t="shared" si="1"/>
        <v>18592024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18592024</v>
      </c>
      <c r="X25" s="36">
        <f t="shared" si="1"/>
        <v>1582356</v>
      </c>
      <c r="Y25" s="36">
        <f t="shared" si="1"/>
        <v>17009668</v>
      </c>
      <c r="Z25" s="37">
        <f>+IF(X25&lt;&gt;0,+(Y25/X25)*100,0)</f>
        <v>1074.9583532403581</v>
      </c>
      <c r="AA25" s="38">
        <f>SUM(AA15:AA24)</f>
        <v>1582356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44335726</v>
      </c>
      <c r="D26" s="29">
        <f>+D13+D25</f>
        <v>0</v>
      </c>
      <c r="E26" s="30">
        <f t="shared" si="2"/>
        <v>2283252</v>
      </c>
      <c r="F26" s="31">
        <f t="shared" si="2"/>
        <v>-20787967</v>
      </c>
      <c r="G26" s="31">
        <f t="shared" si="2"/>
        <v>29369726</v>
      </c>
      <c r="H26" s="31">
        <f t="shared" si="2"/>
        <v>16388924</v>
      </c>
      <c r="I26" s="31">
        <f t="shared" si="2"/>
        <v>772306</v>
      </c>
      <c r="J26" s="31">
        <f t="shared" si="2"/>
        <v>46530956</v>
      </c>
      <c r="K26" s="31">
        <f t="shared" si="2"/>
        <v>409239</v>
      </c>
      <c r="L26" s="31">
        <f t="shared" si="2"/>
        <v>-145156</v>
      </c>
      <c r="M26" s="31">
        <f t="shared" si="2"/>
        <v>1047908</v>
      </c>
      <c r="N26" s="31">
        <f t="shared" si="2"/>
        <v>1311991</v>
      </c>
      <c r="O26" s="31">
        <f t="shared" si="2"/>
        <v>579833</v>
      </c>
      <c r="P26" s="31">
        <f t="shared" si="2"/>
        <v>832723</v>
      </c>
      <c r="Q26" s="31">
        <f t="shared" si="2"/>
        <v>1227547</v>
      </c>
      <c r="R26" s="31">
        <f t="shared" si="2"/>
        <v>2640103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50483050</v>
      </c>
      <c r="X26" s="31">
        <f t="shared" si="2"/>
        <v>-4257230</v>
      </c>
      <c r="Y26" s="31">
        <f t="shared" si="2"/>
        <v>54740280</v>
      </c>
      <c r="Z26" s="32">
        <f>+IF(X26&lt;&gt;0,+(Y26/X26)*100,0)</f>
        <v>-1285.8191828959204</v>
      </c>
      <c r="AA26" s="33">
        <f>+AA13+AA25</f>
        <v>-20787967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-2763</v>
      </c>
      <c r="D31" s="18"/>
      <c r="E31" s="19"/>
      <c r="F31" s="20"/>
      <c r="G31" s="20">
        <v>-3157</v>
      </c>
      <c r="H31" s="20">
        <v>-1019</v>
      </c>
      <c r="I31" s="20">
        <v>-4</v>
      </c>
      <c r="J31" s="20">
        <v>-4180</v>
      </c>
      <c r="K31" s="20"/>
      <c r="L31" s="20">
        <v>-190</v>
      </c>
      <c r="M31" s="20">
        <v>-416</v>
      </c>
      <c r="N31" s="20">
        <v>-606</v>
      </c>
      <c r="O31" s="20">
        <v>-636</v>
      </c>
      <c r="P31" s="20"/>
      <c r="Q31" s="20">
        <v>-500</v>
      </c>
      <c r="R31" s="20">
        <v>-1136</v>
      </c>
      <c r="S31" s="20"/>
      <c r="T31" s="20"/>
      <c r="U31" s="20"/>
      <c r="V31" s="20"/>
      <c r="W31" s="20">
        <v>-5922</v>
      </c>
      <c r="X31" s="20"/>
      <c r="Y31" s="20">
        <v>-5922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1050262</v>
      </c>
      <c r="D32" s="18"/>
      <c r="E32" s="19"/>
      <c r="F32" s="20">
        <v>50430</v>
      </c>
      <c r="G32" s="20">
        <v>1109049</v>
      </c>
      <c r="H32" s="20">
        <v>170596</v>
      </c>
      <c r="I32" s="20">
        <v>452600</v>
      </c>
      <c r="J32" s="20">
        <v>1732245</v>
      </c>
      <c r="K32" s="20">
        <v>41915</v>
      </c>
      <c r="L32" s="20">
        <v>34319</v>
      </c>
      <c r="M32" s="20">
        <v>105</v>
      </c>
      <c r="N32" s="20">
        <v>76339</v>
      </c>
      <c r="O32" s="20">
        <v>38863</v>
      </c>
      <c r="P32" s="20">
        <v>293003</v>
      </c>
      <c r="Q32" s="20">
        <v>112288</v>
      </c>
      <c r="R32" s="20">
        <v>444154</v>
      </c>
      <c r="S32" s="20"/>
      <c r="T32" s="20"/>
      <c r="U32" s="20"/>
      <c r="V32" s="20"/>
      <c r="W32" s="20">
        <v>2252738</v>
      </c>
      <c r="X32" s="20">
        <v>50430</v>
      </c>
      <c r="Y32" s="20">
        <v>2202308</v>
      </c>
      <c r="Z32" s="21">
        <v>4367.0592901050959</v>
      </c>
      <c r="AA32" s="22">
        <v>50430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1276511</v>
      </c>
      <c r="D35" s="18"/>
      <c r="E35" s="19">
        <v>-36119</v>
      </c>
      <c r="F35" s="20">
        <v>-66354</v>
      </c>
      <c r="G35" s="20">
        <v>1401453</v>
      </c>
      <c r="H35" s="20">
        <v>121948</v>
      </c>
      <c r="I35" s="20">
        <v>121886</v>
      </c>
      <c r="J35" s="20">
        <v>1645287</v>
      </c>
      <c r="K35" s="20">
        <v>125070</v>
      </c>
      <c r="L35" s="20">
        <v>126356</v>
      </c>
      <c r="M35" s="20">
        <v>126222</v>
      </c>
      <c r="N35" s="20">
        <v>377648</v>
      </c>
      <c r="O35" s="20">
        <v>126781</v>
      </c>
      <c r="P35" s="20">
        <v>126105</v>
      </c>
      <c r="Q35" s="20">
        <v>125182</v>
      </c>
      <c r="R35" s="20">
        <v>378068</v>
      </c>
      <c r="S35" s="20"/>
      <c r="T35" s="20"/>
      <c r="U35" s="20"/>
      <c r="V35" s="20"/>
      <c r="W35" s="20">
        <v>2401003</v>
      </c>
      <c r="X35" s="20">
        <v>-39184</v>
      </c>
      <c r="Y35" s="20">
        <v>2440187</v>
      </c>
      <c r="Z35" s="21">
        <v>-6227.5086770110247</v>
      </c>
      <c r="AA35" s="22">
        <v>-66354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2324010</v>
      </c>
      <c r="D37" s="29">
        <f t="shared" ref="D37:Y37" si="3">SUM(D29:D36)</f>
        <v>0</v>
      </c>
      <c r="E37" s="30">
        <f t="shared" si="3"/>
        <v>-36119</v>
      </c>
      <c r="F37" s="31">
        <f t="shared" si="3"/>
        <v>-15924</v>
      </c>
      <c r="G37" s="31">
        <f t="shared" si="3"/>
        <v>2507345</v>
      </c>
      <c r="H37" s="31">
        <f t="shared" si="3"/>
        <v>291525</v>
      </c>
      <c r="I37" s="31">
        <f t="shared" si="3"/>
        <v>574482</v>
      </c>
      <c r="J37" s="31">
        <f t="shared" si="3"/>
        <v>3373352</v>
      </c>
      <c r="K37" s="31">
        <f t="shared" si="3"/>
        <v>166985</v>
      </c>
      <c r="L37" s="31">
        <f t="shared" si="3"/>
        <v>160485</v>
      </c>
      <c r="M37" s="31">
        <f t="shared" si="3"/>
        <v>125911</v>
      </c>
      <c r="N37" s="31">
        <f t="shared" si="3"/>
        <v>453381</v>
      </c>
      <c r="O37" s="31">
        <f t="shared" si="3"/>
        <v>165008</v>
      </c>
      <c r="P37" s="31">
        <f t="shared" si="3"/>
        <v>419108</v>
      </c>
      <c r="Q37" s="31">
        <f t="shared" si="3"/>
        <v>236970</v>
      </c>
      <c r="R37" s="31">
        <f t="shared" si="3"/>
        <v>821086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4647819</v>
      </c>
      <c r="X37" s="31">
        <f t="shared" si="3"/>
        <v>11246</v>
      </c>
      <c r="Y37" s="31">
        <f t="shared" si="3"/>
        <v>4636573</v>
      </c>
      <c r="Z37" s="32">
        <f>+IF(X37&lt;&gt;0,+(Y37/X37)*100,0)</f>
        <v>41228.641294682551</v>
      </c>
      <c r="AA37" s="33">
        <f>SUM(AA29:AA36)</f>
        <v>-15924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2324010</v>
      </c>
      <c r="D44" s="29">
        <f>+D37+D43</f>
        <v>0</v>
      </c>
      <c r="E44" s="30">
        <f t="shared" si="5"/>
        <v>-36119</v>
      </c>
      <c r="F44" s="31">
        <f t="shared" si="5"/>
        <v>-15924</v>
      </c>
      <c r="G44" s="31">
        <f t="shared" si="5"/>
        <v>2507345</v>
      </c>
      <c r="H44" s="31">
        <f t="shared" si="5"/>
        <v>291525</v>
      </c>
      <c r="I44" s="31">
        <f t="shared" si="5"/>
        <v>574482</v>
      </c>
      <c r="J44" s="31">
        <f t="shared" si="5"/>
        <v>3373352</v>
      </c>
      <c r="K44" s="31">
        <f t="shared" si="5"/>
        <v>166985</v>
      </c>
      <c r="L44" s="31">
        <f t="shared" si="5"/>
        <v>160485</v>
      </c>
      <c r="M44" s="31">
        <f t="shared" si="5"/>
        <v>125911</v>
      </c>
      <c r="N44" s="31">
        <f t="shared" si="5"/>
        <v>453381</v>
      </c>
      <c r="O44" s="31">
        <f t="shared" si="5"/>
        <v>165008</v>
      </c>
      <c r="P44" s="31">
        <f t="shared" si="5"/>
        <v>419108</v>
      </c>
      <c r="Q44" s="31">
        <f t="shared" si="5"/>
        <v>236970</v>
      </c>
      <c r="R44" s="31">
        <f t="shared" si="5"/>
        <v>821086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4647819</v>
      </c>
      <c r="X44" s="31">
        <f t="shared" si="5"/>
        <v>11246</v>
      </c>
      <c r="Y44" s="31">
        <f t="shared" si="5"/>
        <v>4636573</v>
      </c>
      <c r="Z44" s="32">
        <f>+IF(X44&lt;&gt;0,+(Y44/X44)*100,0)</f>
        <v>41228.641294682551</v>
      </c>
      <c r="AA44" s="33">
        <f>+AA37+AA43</f>
        <v>-15924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42011716</v>
      </c>
      <c r="D45" s="42">
        <f t="shared" si="6"/>
        <v>0</v>
      </c>
      <c r="E45" s="43">
        <f t="shared" si="6"/>
        <v>2319371</v>
      </c>
      <c r="F45" s="44">
        <f t="shared" si="6"/>
        <v>-20772043</v>
      </c>
      <c r="G45" s="44">
        <f t="shared" si="6"/>
        <v>26862381</v>
      </c>
      <c r="H45" s="44">
        <f t="shared" si="6"/>
        <v>16097399</v>
      </c>
      <c r="I45" s="44">
        <f t="shared" si="6"/>
        <v>197824</v>
      </c>
      <c r="J45" s="44">
        <f t="shared" si="6"/>
        <v>43157604</v>
      </c>
      <c r="K45" s="44">
        <f t="shared" si="6"/>
        <v>242254</v>
      </c>
      <c r="L45" s="44">
        <f t="shared" si="6"/>
        <v>-305641</v>
      </c>
      <c r="M45" s="44">
        <f t="shared" si="6"/>
        <v>921997</v>
      </c>
      <c r="N45" s="44">
        <f t="shared" si="6"/>
        <v>858610</v>
      </c>
      <c r="O45" s="44">
        <f t="shared" si="6"/>
        <v>414825</v>
      </c>
      <c r="P45" s="44">
        <f t="shared" si="6"/>
        <v>413615</v>
      </c>
      <c r="Q45" s="44">
        <f t="shared" si="6"/>
        <v>990577</v>
      </c>
      <c r="R45" s="44">
        <f t="shared" si="6"/>
        <v>1819017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45835231</v>
      </c>
      <c r="X45" s="44">
        <f t="shared" si="6"/>
        <v>-4268476</v>
      </c>
      <c r="Y45" s="44">
        <f t="shared" si="6"/>
        <v>50103707</v>
      </c>
      <c r="Z45" s="45">
        <f>+IF(X45&lt;&gt;0,+(Y45/X45)*100,0)</f>
        <v>-1173.8078649147847</v>
      </c>
      <c r="AA45" s="46">
        <f>+AA26-AA44</f>
        <v>-20772043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-17122536</v>
      </c>
      <c r="F47" s="20">
        <v>-37508513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-21004946</v>
      </c>
      <c r="Y47" s="20">
        <v>21004946</v>
      </c>
      <c r="Z47" s="47">
        <v>-100</v>
      </c>
      <c r="AA47" s="22">
        <v>-37508513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-17122536</v>
      </c>
      <c r="F50" s="52">
        <f t="shared" si="7"/>
        <v>-37508513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-21004946</v>
      </c>
      <c r="Y50" s="52">
        <f t="shared" si="7"/>
        <v>21004946</v>
      </c>
      <c r="Z50" s="53">
        <f>+IF(X50&lt;&gt;0,+(Y50/X50)*100,0)</f>
        <v>-100</v>
      </c>
      <c r="AA50" s="54">
        <f>SUM(AA47:AA49)</f>
        <v>-37508513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53945650</v>
      </c>
      <c r="F6" s="20">
        <v>434432037</v>
      </c>
      <c r="G6" s="20">
        <v>405631865</v>
      </c>
      <c r="H6" s="20">
        <v>1804674</v>
      </c>
      <c r="I6" s="20">
        <v>2701579</v>
      </c>
      <c r="J6" s="20">
        <v>410138118</v>
      </c>
      <c r="K6" s="20">
        <v>1670328</v>
      </c>
      <c r="L6" s="20">
        <v>969850</v>
      </c>
      <c r="M6" s="20">
        <v>23736420</v>
      </c>
      <c r="N6" s="20">
        <v>26376598</v>
      </c>
      <c r="O6" s="20">
        <v>1118729</v>
      </c>
      <c r="P6" s="20">
        <v>920917</v>
      </c>
      <c r="Q6" s="20">
        <v>18352218</v>
      </c>
      <c r="R6" s="20">
        <v>20391864</v>
      </c>
      <c r="S6" s="20"/>
      <c r="T6" s="20"/>
      <c r="U6" s="20"/>
      <c r="V6" s="20"/>
      <c r="W6" s="20">
        <v>456906580</v>
      </c>
      <c r="X6" s="20">
        <v>418191656</v>
      </c>
      <c r="Y6" s="20">
        <v>38714924</v>
      </c>
      <c r="Z6" s="21">
        <v>9.2576988193183851</v>
      </c>
      <c r="AA6" s="22">
        <v>434432037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-5716694</v>
      </c>
      <c r="F7" s="20">
        <v>100150095</v>
      </c>
      <c r="G7" s="20">
        <v>110253848</v>
      </c>
      <c r="H7" s="20">
        <v>3991843</v>
      </c>
      <c r="I7" s="20">
        <v>5400572</v>
      </c>
      <c r="J7" s="20">
        <v>119646263</v>
      </c>
      <c r="K7" s="20">
        <v>2602885</v>
      </c>
      <c r="L7" s="20">
        <v>2707491</v>
      </c>
      <c r="M7" s="20">
        <v>2660971</v>
      </c>
      <c r="N7" s="20">
        <v>7971347</v>
      </c>
      <c r="O7" s="20">
        <v>2601641</v>
      </c>
      <c r="P7" s="20">
        <v>2671421</v>
      </c>
      <c r="Q7" s="20">
        <v>2418860</v>
      </c>
      <c r="R7" s="20">
        <v>7691922</v>
      </c>
      <c r="S7" s="20"/>
      <c r="T7" s="20"/>
      <c r="U7" s="20"/>
      <c r="V7" s="20"/>
      <c r="W7" s="20">
        <v>135309532</v>
      </c>
      <c r="X7" s="20">
        <v>103963716</v>
      </c>
      <c r="Y7" s="20">
        <v>31345816</v>
      </c>
      <c r="Z7" s="21">
        <v>30.150726817036823</v>
      </c>
      <c r="AA7" s="22">
        <v>100150095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3287</v>
      </c>
      <c r="G8" s="20">
        <v>3287</v>
      </c>
      <c r="H8" s="20"/>
      <c r="I8" s="20"/>
      <c r="J8" s="20">
        <v>3287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</v>
      </c>
      <c r="X8" s="20">
        <v>3287</v>
      </c>
      <c r="Y8" s="20"/>
      <c r="Z8" s="21"/>
      <c r="AA8" s="22">
        <v>3287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-1014456</v>
      </c>
      <c r="F10" s="20">
        <v>-5092192</v>
      </c>
      <c r="G10" s="20">
        <v>-3602192</v>
      </c>
      <c r="H10" s="20">
        <v>-74203</v>
      </c>
      <c r="I10" s="20">
        <v>-47168</v>
      </c>
      <c r="J10" s="20">
        <v>-3723563</v>
      </c>
      <c r="K10" s="20">
        <v>-34068</v>
      </c>
      <c r="L10" s="20">
        <v>-171868</v>
      </c>
      <c r="M10" s="20">
        <v>-74228</v>
      </c>
      <c r="N10" s="20">
        <v>-280164</v>
      </c>
      <c r="O10" s="20">
        <v>-85613</v>
      </c>
      <c r="P10" s="20">
        <v>-78560</v>
      </c>
      <c r="Q10" s="20">
        <v>-129629</v>
      </c>
      <c r="R10" s="20">
        <v>-293802</v>
      </c>
      <c r="S10" s="20"/>
      <c r="T10" s="20"/>
      <c r="U10" s="20"/>
      <c r="V10" s="20"/>
      <c r="W10" s="20">
        <v>-4297529</v>
      </c>
      <c r="X10" s="20">
        <v>-4430578</v>
      </c>
      <c r="Y10" s="20">
        <v>133049</v>
      </c>
      <c r="Z10" s="21">
        <v>-3.0029716213099058</v>
      </c>
      <c r="AA10" s="22">
        <v>-5092192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653366</v>
      </c>
      <c r="F11" s="20">
        <v>-2206956</v>
      </c>
      <c r="G11" s="24">
        <v>2764089</v>
      </c>
      <c r="H11" s="24">
        <v>3698</v>
      </c>
      <c r="I11" s="24">
        <v>5087</v>
      </c>
      <c r="J11" s="20">
        <v>2772874</v>
      </c>
      <c r="K11" s="24">
        <v>6220</v>
      </c>
      <c r="L11" s="24">
        <v>107</v>
      </c>
      <c r="M11" s="20">
        <v>976</v>
      </c>
      <c r="N11" s="24">
        <v>7303</v>
      </c>
      <c r="O11" s="24">
        <v>1306</v>
      </c>
      <c r="P11" s="24">
        <v>39156</v>
      </c>
      <c r="Q11" s="20">
        <v>1695</v>
      </c>
      <c r="R11" s="24">
        <v>42157</v>
      </c>
      <c r="S11" s="24"/>
      <c r="T11" s="20"/>
      <c r="U11" s="24"/>
      <c r="V11" s="24"/>
      <c r="W11" s="24">
        <v>2822334</v>
      </c>
      <c r="X11" s="20">
        <v>153880</v>
      </c>
      <c r="Y11" s="24">
        <v>2668454</v>
      </c>
      <c r="Z11" s="25">
        <v>1734.1135950090979</v>
      </c>
      <c r="AA11" s="26">
        <v>-2206956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-177613</v>
      </c>
      <c r="G12" s="20">
        <v>-177614</v>
      </c>
      <c r="H12" s="20"/>
      <c r="I12" s="20"/>
      <c r="J12" s="20">
        <v>-177614</v>
      </c>
      <c r="K12" s="20"/>
      <c r="L12" s="20"/>
      <c r="M12" s="20"/>
      <c r="N12" s="20"/>
      <c r="O12" s="20"/>
      <c r="P12" s="20"/>
      <c r="Q12" s="20">
        <v>177614</v>
      </c>
      <c r="R12" s="20">
        <v>177614</v>
      </c>
      <c r="S12" s="20"/>
      <c r="T12" s="20"/>
      <c r="U12" s="20"/>
      <c r="V12" s="20"/>
      <c r="W12" s="20"/>
      <c r="X12" s="20">
        <v>-177613</v>
      </c>
      <c r="Y12" s="20">
        <v>177613</v>
      </c>
      <c r="Z12" s="21">
        <v>-100</v>
      </c>
      <c r="AA12" s="22">
        <v>-177613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47867866</v>
      </c>
      <c r="F13" s="31">
        <f t="shared" si="0"/>
        <v>527108658</v>
      </c>
      <c r="G13" s="31">
        <f t="shared" si="0"/>
        <v>514873283</v>
      </c>
      <c r="H13" s="31">
        <f t="shared" si="0"/>
        <v>5726012</v>
      </c>
      <c r="I13" s="31">
        <f t="shared" si="0"/>
        <v>8060070</v>
      </c>
      <c r="J13" s="31">
        <f t="shared" si="0"/>
        <v>528659365</v>
      </c>
      <c r="K13" s="31">
        <f t="shared" si="0"/>
        <v>4245365</v>
      </c>
      <c r="L13" s="31">
        <f t="shared" si="0"/>
        <v>3505580</v>
      </c>
      <c r="M13" s="31">
        <f t="shared" si="0"/>
        <v>26324139</v>
      </c>
      <c r="N13" s="31">
        <f t="shared" si="0"/>
        <v>34075084</v>
      </c>
      <c r="O13" s="31">
        <f t="shared" si="0"/>
        <v>3636063</v>
      </c>
      <c r="P13" s="31">
        <f t="shared" si="0"/>
        <v>3552934</v>
      </c>
      <c r="Q13" s="31">
        <f t="shared" si="0"/>
        <v>20820758</v>
      </c>
      <c r="R13" s="31">
        <f t="shared" si="0"/>
        <v>28009755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590744204</v>
      </c>
      <c r="X13" s="31">
        <f t="shared" si="0"/>
        <v>517704348</v>
      </c>
      <c r="Y13" s="31">
        <f t="shared" si="0"/>
        <v>73039856</v>
      </c>
      <c r="Z13" s="32">
        <f>+IF(X13&lt;&gt;0,+(Y13/X13)*100,0)</f>
        <v>14.108410771933483</v>
      </c>
      <c r="AA13" s="33">
        <f>SUM(AA6:AA12)</f>
        <v>527108658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-258688</v>
      </c>
      <c r="F17" s="20">
        <v>-4315378</v>
      </c>
      <c r="G17" s="24">
        <v>475052</v>
      </c>
      <c r="H17" s="24">
        <v>-3216202</v>
      </c>
      <c r="I17" s="24"/>
      <c r="J17" s="20">
        <v>-2741150</v>
      </c>
      <c r="K17" s="24"/>
      <c r="L17" s="24"/>
      <c r="M17" s="20"/>
      <c r="N17" s="24"/>
      <c r="O17" s="24">
        <v>-2084966</v>
      </c>
      <c r="P17" s="24"/>
      <c r="Q17" s="20">
        <v>-297852</v>
      </c>
      <c r="R17" s="24">
        <v>-2382818</v>
      </c>
      <c r="S17" s="24"/>
      <c r="T17" s="20"/>
      <c r="U17" s="24"/>
      <c r="V17" s="24"/>
      <c r="W17" s="24">
        <v>-5123968</v>
      </c>
      <c r="X17" s="20">
        <v>-2935163</v>
      </c>
      <c r="Y17" s="24">
        <v>-2188805</v>
      </c>
      <c r="Z17" s="25">
        <v>74.571838088719431</v>
      </c>
      <c r="AA17" s="26">
        <v>-4315378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-258688</v>
      </c>
      <c r="F25" s="36">
        <f t="shared" si="1"/>
        <v>-4315378</v>
      </c>
      <c r="G25" s="36">
        <f t="shared" si="1"/>
        <v>475052</v>
      </c>
      <c r="H25" s="36">
        <f t="shared" si="1"/>
        <v>-3216202</v>
      </c>
      <c r="I25" s="36">
        <f t="shared" si="1"/>
        <v>0</v>
      </c>
      <c r="J25" s="36">
        <f t="shared" si="1"/>
        <v>-2741150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-2084966</v>
      </c>
      <c r="P25" s="36">
        <f t="shared" si="1"/>
        <v>0</v>
      </c>
      <c r="Q25" s="36">
        <f t="shared" si="1"/>
        <v>-297852</v>
      </c>
      <c r="R25" s="36">
        <f t="shared" si="1"/>
        <v>-2382818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-5123968</v>
      </c>
      <c r="X25" s="36">
        <f t="shared" si="1"/>
        <v>-2935163</v>
      </c>
      <c r="Y25" s="36">
        <f t="shared" si="1"/>
        <v>-2188805</v>
      </c>
      <c r="Z25" s="37">
        <f>+IF(X25&lt;&gt;0,+(Y25/X25)*100,0)</f>
        <v>74.571838088719431</v>
      </c>
      <c r="AA25" s="38">
        <f>SUM(AA15:AA24)</f>
        <v>-4315378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47609178</v>
      </c>
      <c r="F26" s="31">
        <f t="shared" si="2"/>
        <v>522793280</v>
      </c>
      <c r="G26" s="31">
        <f t="shared" si="2"/>
        <v>515348335</v>
      </c>
      <c r="H26" s="31">
        <f t="shared" si="2"/>
        <v>2509810</v>
      </c>
      <c r="I26" s="31">
        <f t="shared" si="2"/>
        <v>8060070</v>
      </c>
      <c r="J26" s="31">
        <f t="shared" si="2"/>
        <v>525918215</v>
      </c>
      <c r="K26" s="31">
        <f t="shared" si="2"/>
        <v>4245365</v>
      </c>
      <c r="L26" s="31">
        <f t="shared" si="2"/>
        <v>3505580</v>
      </c>
      <c r="M26" s="31">
        <f t="shared" si="2"/>
        <v>26324139</v>
      </c>
      <c r="N26" s="31">
        <f t="shared" si="2"/>
        <v>34075084</v>
      </c>
      <c r="O26" s="31">
        <f t="shared" si="2"/>
        <v>1551097</v>
      </c>
      <c r="P26" s="31">
        <f t="shared" si="2"/>
        <v>3552934</v>
      </c>
      <c r="Q26" s="31">
        <f t="shared" si="2"/>
        <v>20522906</v>
      </c>
      <c r="R26" s="31">
        <f t="shared" si="2"/>
        <v>25626937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585620236</v>
      </c>
      <c r="X26" s="31">
        <f t="shared" si="2"/>
        <v>514769185</v>
      </c>
      <c r="Y26" s="31">
        <f t="shared" si="2"/>
        <v>70851051</v>
      </c>
      <c r="Z26" s="32">
        <f>+IF(X26&lt;&gt;0,+(Y26/X26)*100,0)</f>
        <v>13.763654287115108</v>
      </c>
      <c r="AA26" s="33">
        <f>+AA13+AA25</f>
        <v>522793280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-51715</v>
      </c>
      <c r="G31" s="20">
        <v>-48334</v>
      </c>
      <c r="H31" s="20">
        <v>31892</v>
      </c>
      <c r="I31" s="20">
        <v>37579</v>
      </c>
      <c r="J31" s="20">
        <v>21137</v>
      </c>
      <c r="K31" s="20">
        <v>30889</v>
      </c>
      <c r="L31" s="20">
        <v>34457</v>
      </c>
      <c r="M31" s="20">
        <v>8078</v>
      </c>
      <c r="N31" s="20">
        <v>73424</v>
      </c>
      <c r="O31" s="20">
        <v>9186</v>
      </c>
      <c r="P31" s="20">
        <v>15202</v>
      </c>
      <c r="Q31" s="20">
        <v>7000</v>
      </c>
      <c r="R31" s="20">
        <v>31388</v>
      </c>
      <c r="S31" s="20"/>
      <c r="T31" s="20"/>
      <c r="U31" s="20"/>
      <c r="V31" s="20"/>
      <c r="W31" s="20">
        <v>125949</v>
      </c>
      <c r="X31" s="20">
        <v>-51715</v>
      </c>
      <c r="Y31" s="20">
        <v>177664</v>
      </c>
      <c r="Z31" s="21">
        <v>-343.54442618195884</v>
      </c>
      <c r="AA31" s="22">
        <v>-51715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88410053</v>
      </c>
      <c r="F32" s="20">
        <v>1868312</v>
      </c>
      <c r="G32" s="20">
        <v>-361380</v>
      </c>
      <c r="H32" s="20">
        <v>-5213</v>
      </c>
      <c r="I32" s="20">
        <v>173967</v>
      </c>
      <c r="J32" s="20">
        <v>-192626</v>
      </c>
      <c r="K32" s="20">
        <v>61408</v>
      </c>
      <c r="L32" s="20">
        <v>-44082</v>
      </c>
      <c r="M32" s="20">
        <v>-50782</v>
      </c>
      <c r="N32" s="20">
        <v>-33456</v>
      </c>
      <c r="O32" s="20">
        <v>-15332</v>
      </c>
      <c r="P32" s="20">
        <v>-29664</v>
      </c>
      <c r="Q32" s="20">
        <v>-12552</v>
      </c>
      <c r="R32" s="20">
        <v>-57548</v>
      </c>
      <c r="S32" s="20"/>
      <c r="T32" s="20"/>
      <c r="U32" s="20"/>
      <c r="V32" s="20"/>
      <c r="W32" s="20">
        <v>-283630</v>
      </c>
      <c r="X32" s="20">
        <v>308880</v>
      </c>
      <c r="Y32" s="20">
        <v>-592510</v>
      </c>
      <c r="Z32" s="21">
        <v>-191.82530432530433</v>
      </c>
      <c r="AA32" s="22">
        <v>1868312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100000</v>
      </c>
      <c r="Y33" s="20">
        <v>-100000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-8301050</v>
      </c>
      <c r="F35" s="20">
        <v>8283275</v>
      </c>
      <c r="G35" s="20">
        <v>25168264</v>
      </c>
      <c r="H35" s="20">
        <v>-3116262</v>
      </c>
      <c r="I35" s="20">
        <v>567530</v>
      </c>
      <c r="J35" s="20">
        <v>22619532</v>
      </c>
      <c r="K35" s="20">
        <v>454223</v>
      </c>
      <c r="L35" s="20">
        <v>426786</v>
      </c>
      <c r="M35" s="20">
        <v>423121</v>
      </c>
      <c r="N35" s="20">
        <v>1304130</v>
      </c>
      <c r="O35" s="20">
        <v>417867</v>
      </c>
      <c r="P35" s="20">
        <v>416305</v>
      </c>
      <c r="Q35" s="20">
        <v>406631</v>
      </c>
      <c r="R35" s="20">
        <v>1240803</v>
      </c>
      <c r="S35" s="20"/>
      <c r="T35" s="20"/>
      <c r="U35" s="20"/>
      <c r="V35" s="20"/>
      <c r="W35" s="20">
        <v>25164465</v>
      </c>
      <c r="X35" s="20">
        <v>10711960</v>
      </c>
      <c r="Y35" s="20">
        <v>14452505</v>
      </c>
      <c r="Z35" s="21">
        <v>134.91933315658386</v>
      </c>
      <c r="AA35" s="22">
        <v>8283275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80109003</v>
      </c>
      <c r="F37" s="31">
        <f t="shared" si="3"/>
        <v>10099872</v>
      </c>
      <c r="G37" s="31">
        <f t="shared" si="3"/>
        <v>24758550</v>
      </c>
      <c r="H37" s="31">
        <f t="shared" si="3"/>
        <v>-3089583</v>
      </c>
      <c r="I37" s="31">
        <f t="shared" si="3"/>
        <v>779076</v>
      </c>
      <c r="J37" s="31">
        <f t="shared" si="3"/>
        <v>22448043</v>
      </c>
      <c r="K37" s="31">
        <f t="shared" si="3"/>
        <v>546520</v>
      </c>
      <c r="L37" s="31">
        <f t="shared" si="3"/>
        <v>417161</v>
      </c>
      <c r="M37" s="31">
        <f t="shared" si="3"/>
        <v>380417</v>
      </c>
      <c r="N37" s="31">
        <f t="shared" si="3"/>
        <v>1344098</v>
      </c>
      <c r="O37" s="31">
        <f t="shared" si="3"/>
        <v>411721</v>
      </c>
      <c r="P37" s="31">
        <f t="shared" si="3"/>
        <v>401843</v>
      </c>
      <c r="Q37" s="31">
        <f t="shared" si="3"/>
        <v>401079</v>
      </c>
      <c r="R37" s="31">
        <f t="shared" si="3"/>
        <v>1214643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25006784</v>
      </c>
      <c r="X37" s="31">
        <f t="shared" si="3"/>
        <v>11069125</v>
      </c>
      <c r="Y37" s="31">
        <f t="shared" si="3"/>
        <v>13937659</v>
      </c>
      <c r="Z37" s="32">
        <f>+IF(X37&lt;&gt;0,+(Y37/X37)*100,0)</f>
        <v>125.91473129086536</v>
      </c>
      <c r="AA37" s="33">
        <f>SUM(AA29:AA36)</f>
        <v>10099872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80109003</v>
      </c>
      <c r="F44" s="31">
        <f t="shared" si="5"/>
        <v>10099872</v>
      </c>
      <c r="G44" s="31">
        <f t="shared" si="5"/>
        <v>24758550</v>
      </c>
      <c r="H44" s="31">
        <f t="shared" si="5"/>
        <v>-3089583</v>
      </c>
      <c r="I44" s="31">
        <f t="shared" si="5"/>
        <v>779076</v>
      </c>
      <c r="J44" s="31">
        <f t="shared" si="5"/>
        <v>22448043</v>
      </c>
      <c r="K44" s="31">
        <f t="shared" si="5"/>
        <v>546520</v>
      </c>
      <c r="L44" s="31">
        <f t="shared" si="5"/>
        <v>417161</v>
      </c>
      <c r="M44" s="31">
        <f t="shared" si="5"/>
        <v>380417</v>
      </c>
      <c r="N44" s="31">
        <f t="shared" si="5"/>
        <v>1344098</v>
      </c>
      <c r="O44" s="31">
        <f t="shared" si="5"/>
        <v>411721</v>
      </c>
      <c r="P44" s="31">
        <f t="shared" si="5"/>
        <v>401843</v>
      </c>
      <c r="Q44" s="31">
        <f t="shared" si="5"/>
        <v>401079</v>
      </c>
      <c r="R44" s="31">
        <f t="shared" si="5"/>
        <v>1214643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25006784</v>
      </c>
      <c r="X44" s="31">
        <f t="shared" si="5"/>
        <v>11069125</v>
      </c>
      <c r="Y44" s="31">
        <f t="shared" si="5"/>
        <v>13937659</v>
      </c>
      <c r="Z44" s="32">
        <f>+IF(X44&lt;&gt;0,+(Y44/X44)*100,0)</f>
        <v>125.91473129086536</v>
      </c>
      <c r="AA44" s="33">
        <f>+AA37+AA43</f>
        <v>10099872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-32499825</v>
      </c>
      <c r="F45" s="44">
        <f t="shared" si="6"/>
        <v>512693408</v>
      </c>
      <c r="G45" s="44">
        <f t="shared" si="6"/>
        <v>490589785</v>
      </c>
      <c r="H45" s="44">
        <f t="shared" si="6"/>
        <v>5599393</v>
      </c>
      <c r="I45" s="44">
        <f t="shared" si="6"/>
        <v>7280994</v>
      </c>
      <c r="J45" s="44">
        <f t="shared" si="6"/>
        <v>503470172</v>
      </c>
      <c r="K45" s="44">
        <f t="shared" si="6"/>
        <v>3698845</v>
      </c>
      <c r="L45" s="44">
        <f t="shared" si="6"/>
        <v>3088419</v>
      </c>
      <c r="M45" s="44">
        <f t="shared" si="6"/>
        <v>25943722</v>
      </c>
      <c r="N45" s="44">
        <f t="shared" si="6"/>
        <v>32730986</v>
      </c>
      <c r="O45" s="44">
        <f t="shared" si="6"/>
        <v>1139376</v>
      </c>
      <c r="P45" s="44">
        <f t="shared" si="6"/>
        <v>3151091</v>
      </c>
      <c r="Q45" s="44">
        <f t="shared" si="6"/>
        <v>20121827</v>
      </c>
      <c r="R45" s="44">
        <f t="shared" si="6"/>
        <v>24412294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560613452</v>
      </c>
      <c r="X45" s="44">
        <f t="shared" si="6"/>
        <v>503700060</v>
      </c>
      <c r="Y45" s="44">
        <f t="shared" si="6"/>
        <v>56913392</v>
      </c>
      <c r="Z45" s="45">
        <f>+IF(X45&lt;&gt;0,+(Y45/X45)*100,0)</f>
        <v>11.29906397072893</v>
      </c>
      <c r="AA45" s="46">
        <f>+AA26-AA44</f>
        <v>512693408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46393352</v>
      </c>
      <c r="F47" s="20">
        <v>43916716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34760017</v>
      </c>
      <c r="Y47" s="20">
        <v>-34760017</v>
      </c>
      <c r="Z47" s="47">
        <v>-100</v>
      </c>
      <c r="AA47" s="22">
        <v>43916716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46393352</v>
      </c>
      <c r="F50" s="52">
        <f t="shared" si="7"/>
        <v>43916716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34760017</v>
      </c>
      <c r="Y50" s="52">
        <f t="shared" si="7"/>
        <v>-34760017</v>
      </c>
      <c r="Z50" s="53">
        <f>+IF(X50&lt;&gt;0,+(Y50/X50)*100,0)</f>
        <v>-100</v>
      </c>
      <c r="AA50" s="54">
        <f>SUM(AA47:AA49)</f>
        <v>43916716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4940024</v>
      </c>
      <c r="D6" s="18"/>
      <c r="E6" s="19">
        <v>9919990</v>
      </c>
      <c r="F6" s="20">
        <v>14781145</v>
      </c>
      <c r="G6" s="20">
        <v>9684591</v>
      </c>
      <c r="H6" s="20">
        <v>1369921</v>
      </c>
      <c r="I6" s="20">
        <v>980100</v>
      </c>
      <c r="J6" s="20">
        <v>12034612</v>
      </c>
      <c r="K6" s="20">
        <v>1164409</v>
      </c>
      <c r="L6" s="20">
        <v>935586</v>
      </c>
      <c r="M6" s="20">
        <v>3654921</v>
      </c>
      <c r="N6" s="20">
        <v>5754916</v>
      </c>
      <c r="O6" s="20">
        <v>1627482</v>
      </c>
      <c r="P6" s="20">
        <v>1722361</v>
      </c>
      <c r="Q6" s="20">
        <v>3351405</v>
      </c>
      <c r="R6" s="20">
        <v>6701248</v>
      </c>
      <c r="S6" s="20"/>
      <c r="T6" s="20"/>
      <c r="U6" s="20"/>
      <c r="V6" s="20"/>
      <c r="W6" s="20">
        <v>24490776</v>
      </c>
      <c r="X6" s="20">
        <v>9384375</v>
      </c>
      <c r="Y6" s="20">
        <v>15106401</v>
      </c>
      <c r="Z6" s="21">
        <v>160.97397002997002</v>
      </c>
      <c r="AA6" s="22">
        <v>14781145</v>
      </c>
    </row>
    <row r="7" spans="1:27" x14ac:dyDescent="0.25">
      <c r="A7" s="23" t="s">
        <v>35</v>
      </c>
      <c r="B7" s="17" t="s">
        <v>32</v>
      </c>
      <c r="C7" s="18">
        <v>28671112</v>
      </c>
      <c r="D7" s="18"/>
      <c r="E7" s="19">
        <v>4252149</v>
      </c>
      <c r="F7" s="20">
        <v>4689794</v>
      </c>
      <c r="G7" s="20">
        <v>29559835</v>
      </c>
      <c r="H7" s="20">
        <v>1587925</v>
      </c>
      <c r="I7" s="20">
        <v>1071435</v>
      </c>
      <c r="J7" s="20">
        <v>32219195</v>
      </c>
      <c r="K7" s="20">
        <v>961478</v>
      </c>
      <c r="L7" s="20">
        <v>992292</v>
      </c>
      <c r="M7" s="20">
        <v>1019155</v>
      </c>
      <c r="N7" s="20">
        <v>2972925</v>
      </c>
      <c r="O7" s="20">
        <v>795548</v>
      </c>
      <c r="P7" s="20">
        <v>802881</v>
      </c>
      <c r="Q7" s="20">
        <v>1096435</v>
      </c>
      <c r="R7" s="20">
        <v>2694864</v>
      </c>
      <c r="S7" s="20"/>
      <c r="T7" s="20"/>
      <c r="U7" s="20"/>
      <c r="V7" s="20"/>
      <c r="W7" s="20">
        <v>37886984</v>
      </c>
      <c r="X7" s="20">
        <v>3364172</v>
      </c>
      <c r="Y7" s="20">
        <v>34522812</v>
      </c>
      <c r="Z7" s="21">
        <v>1026.1904563738121</v>
      </c>
      <c r="AA7" s="22">
        <v>4689794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-534558</v>
      </c>
      <c r="D10" s="18"/>
      <c r="E10" s="19"/>
      <c r="F10" s="20"/>
      <c r="G10" s="20">
        <v>-620777</v>
      </c>
      <c r="H10" s="20">
        <v>-103391</v>
      </c>
      <c r="I10" s="20">
        <v>-116516</v>
      </c>
      <c r="J10" s="20">
        <v>-840684</v>
      </c>
      <c r="K10" s="20">
        <v>-162765</v>
      </c>
      <c r="L10" s="20">
        <v>-79279</v>
      </c>
      <c r="M10" s="20">
        <v>-77680</v>
      </c>
      <c r="N10" s="20">
        <v>-319724</v>
      </c>
      <c r="O10" s="20">
        <v>-190027</v>
      </c>
      <c r="P10" s="20">
        <v>-130783</v>
      </c>
      <c r="Q10" s="20">
        <v>-96229</v>
      </c>
      <c r="R10" s="20">
        <v>-417039</v>
      </c>
      <c r="S10" s="20"/>
      <c r="T10" s="20"/>
      <c r="U10" s="20"/>
      <c r="V10" s="20"/>
      <c r="W10" s="20">
        <v>-1577447</v>
      </c>
      <c r="X10" s="20"/>
      <c r="Y10" s="20">
        <v>-1577447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39520</v>
      </c>
      <c r="H11" s="24">
        <v>-36299</v>
      </c>
      <c r="I11" s="24">
        <v>39250</v>
      </c>
      <c r="J11" s="20">
        <v>42471</v>
      </c>
      <c r="K11" s="24">
        <v>3795</v>
      </c>
      <c r="L11" s="24">
        <v>7352</v>
      </c>
      <c r="M11" s="20">
        <v>7628</v>
      </c>
      <c r="N11" s="24">
        <v>18775</v>
      </c>
      <c r="O11" s="24">
        <v>-53546</v>
      </c>
      <c r="P11" s="24">
        <v>-1983</v>
      </c>
      <c r="Q11" s="20">
        <v>10646</v>
      </c>
      <c r="R11" s="24">
        <v>-44883</v>
      </c>
      <c r="S11" s="24"/>
      <c r="T11" s="20"/>
      <c r="U11" s="24"/>
      <c r="V11" s="24"/>
      <c r="W11" s="24">
        <v>16363</v>
      </c>
      <c r="X11" s="20"/>
      <c r="Y11" s="24">
        <v>16363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202623</v>
      </c>
      <c r="H12" s="20">
        <v>-358557</v>
      </c>
      <c r="I12" s="20">
        <v>519</v>
      </c>
      <c r="J12" s="20">
        <v>-155415</v>
      </c>
      <c r="K12" s="20">
        <v>13291</v>
      </c>
      <c r="L12" s="20">
        <v>-6117</v>
      </c>
      <c r="M12" s="20"/>
      <c r="N12" s="20">
        <v>7174</v>
      </c>
      <c r="O12" s="20">
        <v>12113</v>
      </c>
      <c r="P12" s="20">
        <v>23069</v>
      </c>
      <c r="Q12" s="20">
        <v>1172</v>
      </c>
      <c r="R12" s="20">
        <v>36354</v>
      </c>
      <c r="S12" s="20"/>
      <c r="T12" s="20"/>
      <c r="U12" s="20"/>
      <c r="V12" s="20"/>
      <c r="W12" s="20">
        <v>-111887</v>
      </c>
      <c r="X12" s="20"/>
      <c r="Y12" s="20">
        <v>-111887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33076578</v>
      </c>
      <c r="D13" s="29">
        <f>SUM(D6:D12)</f>
        <v>0</v>
      </c>
      <c r="E13" s="30">
        <f t="shared" si="0"/>
        <v>14172139</v>
      </c>
      <c r="F13" s="31">
        <f t="shared" si="0"/>
        <v>19470939</v>
      </c>
      <c r="G13" s="31">
        <f t="shared" si="0"/>
        <v>38865792</v>
      </c>
      <c r="H13" s="31">
        <f t="shared" si="0"/>
        <v>2459599</v>
      </c>
      <c r="I13" s="31">
        <f t="shared" si="0"/>
        <v>1974788</v>
      </c>
      <c r="J13" s="31">
        <f t="shared" si="0"/>
        <v>43300179</v>
      </c>
      <c r="K13" s="31">
        <f t="shared" si="0"/>
        <v>1980208</v>
      </c>
      <c r="L13" s="31">
        <f t="shared" si="0"/>
        <v>1849834</v>
      </c>
      <c r="M13" s="31">
        <f t="shared" si="0"/>
        <v>4604024</v>
      </c>
      <c r="N13" s="31">
        <f t="shared" si="0"/>
        <v>8434066</v>
      </c>
      <c r="O13" s="31">
        <f t="shared" si="0"/>
        <v>2191570</v>
      </c>
      <c r="P13" s="31">
        <f t="shared" si="0"/>
        <v>2415545</v>
      </c>
      <c r="Q13" s="31">
        <f t="shared" si="0"/>
        <v>4363429</v>
      </c>
      <c r="R13" s="31">
        <f t="shared" si="0"/>
        <v>8970544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60704789</v>
      </c>
      <c r="X13" s="31">
        <f t="shared" si="0"/>
        <v>12748547</v>
      </c>
      <c r="Y13" s="31">
        <f t="shared" si="0"/>
        <v>47956242</v>
      </c>
      <c r="Z13" s="32">
        <f>+IF(X13&lt;&gt;0,+(Y13/X13)*100,0)</f>
        <v>376.17025689280513</v>
      </c>
      <c r="AA13" s="33">
        <f>SUM(AA6:AA12)</f>
        <v>19470939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-709543</v>
      </c>
      <c r="F17" s="20">
        <v>-609543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-492161</v>
      </c>
      <c r="Y17" s="24">
        <v>492161</v>
      </c>
      <c r="Z17" s="25">
        <v>-100</v>
      </c>
      <c r="AA17" s="26">
        <v>-609543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-709543</v>
      </c>
      <c r="F25" s="36">
        <f t="shared" si="1"/>
        <v>-609543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-492161</v>
      </c>
      <c r="Y25" s="36">
        <f t="shared" si="1"/>
        <v>492161</v>
      </c>
      <c r="Z25" s="37">
        <f>+IF(X25&lt;&gt;0,+(Y25/X25)*100,0)</f>
        <v>-100</v>
      </c>
      <c r="AA25" s="38">
        <f>SUM(AA15:AA24)</f>
        <v>-609543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33076578</v>
      </c>
      <c r="D26" s="29">
        <f>+D13+D25</f>
        <v>0</v>
      </c>
      <c r="E26" s="30">
        <f t="shared" si="2"/>
        <v>13462596</v>
      </c>
      <c r="F26" s="31">
        <f t="shared" si="2"/>
        <v>18861396</v>
      </c>
      <c r="G26" s="31">
        <f t="shared" si="2"/>
        <v>38865792</v>
      </c>
      <c r="H26" s="31">
        <f t="shared" si="2"/>
        <v>2459599</v>
      </c>
      <c r="I26" s="31">
        <f t="shared" si="2"/>
        <v>1974788</v>
      </c>
      <c r="J26" s="31">
        <f t="shared" si="2"/>
        <v>43300179</v>
      </c>
      <c r="K26" s="31">
        <f t="shared" si="2"/>
        <v>1980208</v>
      </c>
      <c r="L26" s="31">
        <f t="shared" si="2"/>
        <v>1849834</v>
      </c>
      <c r="M26" s="31">
        <f t="shared" si="2"/>
        <v>4604024</v>
      </c>
      <c r="N26" s="31">
        <f t="shared" si="2"/>
        <v>8434066</v>
      </c>
      <c r="O26" s="31">
        <f t="shared" si="2"/>
        <v>2191570</v>
      </c>
      <c r="P26" s="31">
        <f t="shared" si="2"/>
        <v>2415545</v>
      </c>
      <c r="Q26" s="31">
        <f t="shared" si="2"/>
        <v>4363429</v>
      </c>
      <c r="R26" s="31">
        <f t="shared" si="2"/>
        <v>8970544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60704789</v>
      </c>
      <c r="X26" s="31">
        <f t="shared" si="2"/>
        <v>12256386</v>
      </c>
      <c r="Y26" s="31">
        <f t="shared" si="2"/>
        <v>48448403</v>
      </c>
      <c r="Z26" s="32">
        <f>+IF(X26&lt;&gt;0,+(Y26/X26)*100,0)</f>
        <v>395.29109967652778</v>
      </c>
      <c r="AA26" s="33">
        <f>+AA13+AA25</f>
        <v>18861396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-18438</v>
      </c>
      <c r="D31" s="18"/>
      <c r="E31" s="19"/>
      <c r="F31" s="20"/>
      <c r="G31" s="20">
        <v>-26173</v>
      </c>
      <c r="H31" s="20">
        <v>-4038</v>
      </c>
      <c r="I31" s="20">
        <v>-3724</v>
      </c>
      <c r="J31" s="20">
        <v>-33935</v>
      </c>
      <c r="K31" s="20">
        <v>-6123</v>
      </c>
      <c r="L31" s="20">
        <v>-7788</v>
      </c>
      <c r="M31" s="20">
        <v>-6281</v>
      </c>
      <c r="N31" s="20">
        <v>-20192</v>
      </c>
      <c r="O31" s="20">
        <v>-2726</v>
      </c>
      <c r="P31" s="20">
        <v>-10807</v>
      </c>
      <c r="Q31" s="20">
        <v>-5306</v>
      </c>
      <c r="R31" s="20">
        <v>-18839</v>
      </c>
      <c r="S31" s="20"/>
      <c r="T31" s="20"/>
      <c r="U31" s="20"/>
      <c r="V31" s="20"/>
      <c r="W31" s="20">
        <v>-72966</v>
      </c>
      <c r="X31" s="20"/>
      <c r="Y31" s="20">
        <v>-72966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-2767</v>
      </c>
      <c r="D32" s="18"/>
      <c r="E32" s="19"/>
      <c r="F32" s="20">
        <v>2867332</v>
      </c>
      <c r="G32" s="20">
        <v>-3223</v>
      </c>
      <c r="H32" s="20">
        <v>-35101</v>
      </c>
      <c r="I32" s="20">
        <v>-20133</v>
      </c>
      <c r="J32" s="20">
        <v>-58457</v>
      </c>
      <c r="K32" s="20">
        <v>-13196</v>
      </c>
      <c r="L32" s="20">
        <v>-212404</v>
      </c>
      <c r="M32" s="20">
        <v>-34608</v>
      </c>
      <c r="N32" s="20">
        <v>-260208</v>
      </c>
      <c r="O32" s="20">
        <v>-16264</v>
      </c>
      <c r="P32" s="20">
        <v>32351</v>
      </c>
      <c r="Q32" s="20">
        <v>-61009</v>
      </c>
      <c r="R32" s="20">
        <v>-44922</v>
      </c>
      <c r="S32" s="20"/>
      <c r="T32" s="20"/>
      <c r="U32" s="20"/>
      <c r="V32" s="20"/>
      <c r="W32" s="20">
        <v>-363587</v>
      </c>
      <c r="X32" s="20">
        <v>1187684</v>
      </c>
      <c r="Y32" s="20">
        <v>-1551271</v>
      </c>
      <c r="Z32" s="21">
        <v>-130.61310921086752</v>
      </c>
      <c r="AA32" s="22">
        <v>2867332</v>
      </c>
    </row>
    <row r="33" spans="1:27" x14ac:dyDescent="0.25">
      <c r="A33" s="23" t="s">
        <v>60</v>
      </c>
      <c r="B33" s="17" t="s">
        <v>32</v>
      </c>
      <c r="C33" s="18">
        <v>653</v>
      </c>
      <c r="D33" s="18"/>
      <c r="E33" s="19"/>
      <c r="F33" s="20">
        <v>-46350</v>
      </c>
      <c r="G33" s="20">
        <v>-60035</v>
      </c>
      <c r="H33" s="20">
        <v>60688</v>
      </c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>
        <v>-24640</v>
      </c>
      <c r="Y33" s="20">
        <v>25293</v>
      </c>
      <c r="Z33" s="21">
        <v>-102.65016233766234</v>
      </c>
      <c r="AA33" s="22">
        <v>-46350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9218552</v>
      </c>
      <c r="D35" s="18"/>
      <c r="E35" s="19">
        <v>3615778</v>
      </c>
      <c r="F35" s="20">
        <v>3615778</v>
      </c>
      <c r="G35" s="20">
        <v>1433925</v>
      </c>
      <c r="H35" s="20">
        <v>8300496</v>
      </c>
      <c r="I35" s="20">
        <v>153408</v>
      </c>
      <c r="J35" s="20">
        <v>9887829</v>
      </c>
      <c r="K35" s="20">
        <v>136419</v>
      </c>
      <c r="L35" s="20">
        <v>127534</v>
      </c>
      <c r="M35" s="20">
        <v>142574</v>
      </c>
      <c r="N35" s="20">
        <v>406527</v>
      </c>
      <c r="O35" s="20">
        <v>136470</v>
      </c>
      <c r="P35" s="20">
        <v>102580</v>
      </c>
      <c r="Q35" s="20">
        <v>110930</v>
      </c>
      <c r="R35" s="20">
        <v>349980</v>
      </c>
      <c r="S35" s="20"/>
      <c r="T35" s="20"/>
      <c r="U35" s="20"/>
      <c r="V35" s="20"/>
      <c r="W35" s="20">
        <v>10644336</v>
      </c>
      <c r="X35" s="20">
        <v>2711835</v>
      </c>
      <c r="Y35" s="20">
        <v>7932501</v>
      </c>
      <c r="Z35" s="21">
        <v>292.51414632527417</v>
      </c>
      <c r="AA35" s="22">
        <v>3615778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9198000</v>
      </c>
      <c r="D37" s="29">
        <f t="shared" ref="D37:Y37" si="3">SUM(D29:D36)</f>
        <v>0</v>
      </c>
      <c r="E37" s="30">
        <f t="shared" si="3"/>
        <v>3615778</v>
      </c>
      <c r="F37" s="31">
        <f t="shared" si="3"/>
        <v>6436760</v>
      </c>
      <c r="G37" s="31">
        <f t="shared" si="3"/>
        <v>1344494</v>
      </c>
      <c r="H37" s="31">
        <f t="shared" si="3"/>
        <v>8322045</v>
      </c>
      <c r="I37" s="31">
        <f t="shared" si="3"/>
        <v>129551</v>
      </c>
      <c r="J37" s="31">
        <f t="shared" si="3"/>
        <v>9796090</v>
      </c>
      <c r="K37" s="31">
        <f t="shared" si="3"/>
        <v>117100</v>
      </c>
      <c r="L37" s="31">
        <f t="shared" si="3"/>
        <v>-92658</v>
      </c>
      <c r="M37" s="31">
        <f t="shared" si="3"/>
        <v>101685</v>
      </c>
      <c r="N37" s="31">
        <f t="shared" si="3"/>
        <v>126127</v>
      </c>
      <c r="O37" s="31">
        <f t="shared" si="3"/>
        <v>117480</v>
      </c>
      <c r="P37" s="31">
        <f t="shared" si="3"/>
        <v>124124</v>
      </c>
      <c r="Q37" s="31">
        <f t="shared" si="3"/>
        <v>44615</v>
      </c>
      <c r="R37" s="31">
        <f t="shared" si="3"/>
        <v>286219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10208436</v>
      </c>
      <c r="X37" s="31">
        <f t="shared" si="3"/>
        <v>3874879</v>
      </c>
      <c r="Y37" s="31">
        <f t="shared" si="3"/>
        <v>6333557</v>
      </c>
      <c r="Z37" s="32">
        <f>+IF(X37&lt;&gt;0,+(Y37/X37)*100,0)</f>
        <v>163.45173617034234</v>
      </c>
      <c r="AA37" s="33">
        <f>SUM(AA29:AA36)</f>
        <v>6436760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9198000</v>
      </c>
      <c r="D44" s="29">
        <f>+D37+D43</f>
        <v>0</v>
      </c>
      <c r="E44" s="30">
        <f t="shared" si="5"/>
        <v>3615778</v>
      </c>
      <c r="F44" s="31">
        <f t="shared" si="5"/>
        <v>6436760</v>
      </c>
      <c r="G44" s="31">
        <f t="shared" si="5"/>
        <v>1344494</v>
      </c>
      <c r="H44" s="31">
        <f t="shared" si="5"/>
        <v>8322045</v>
      </c>
      <c r="I44" s="31">
        <f t="shared" si="5"/>
        <v>129551</v>
      </c>
      <c r="J44" s="31">
        <f t="shared" si="5"/>
        <v>9796090</v>
      </c>
      <c r="K44" s="31">
        <f t="shared" si="5"/>
        <v>117100</v>
      </c>
      <c r="L44" s="31">
        <f t="shared" si="5"/>
        <v>-92658</v>
      </c>
      <c r="M44" s="31">
        <f t="shared" si="5"/>
        <v>101685</v>
      </c>
      <c r="N44" s="31">
        <f t="shared" si="5"/>
        <v>126127</v>
      </c>
      <c r="O44" s="31">
        <f t="shared" si="5"/>
        <v>117480</v>
      </c>
      <c r="P44" s="31">
        <f t="shared" si="5"/>
        <v>124124</v>
      </c>
      <c r="Q44" s="31">
        <f t="shared" si="5"/>
        <v>44615</v>
      </c>
      <c r="R44" s="31">
        <f t="shared" si="5"/>
        <v>286219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10208436</v>
      </c>
      <c r="X44" s="31">
        <f t="shared" si="5"/>
        <v>3874879</v>
      </c>
      <c r="Y44" s="31">
        <f t="shared" si="5"/>
        <v>6333557</v>
      </c>
      <c r="Z44" s="32">
        <f>+IF(X44&lt;&gt;0,+(Y44/X44)*100,0)</f>
        <v>163.45173617034234</v>
      </c>
      <c r="AA44" s="33">
        <f>+AA37+AA43</f>
        <v>6436760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23878578</v>
      </c>
      <c r="D45" s="42">
        <f t="shared" si="6"/>
        <v>0</v>
      </c>
      <c r="E45" s="43">
        <f t="shared" si="6"/>
        <v>9846818</v>
      </c>
      <c r="F45" s="44">
        <f t="shared" si="6"/>
        <v>12424636</v>
      </c>
      <c r="G45" s="44">
        <f t="shared" si="6"/>
        <v>37521298</v>
      </c>
      <c r="H45" s="44">
        <f t="shared" si="6"/>
        <v>-5862446</v>
      </c>
      <c r="I45" s="44">
        <f t="shared" si="6"/>
        <v>1845237</v>
      </c>
      <c r="J45" s="44">
        <f t="shared" si="6"/>
        <v>33504089</v>
      </c>
      <c r="K45" s="44">
        <f t="shared" si="6"/>
        <v>1863108</v>
      </c>
      <c r="L45" s="44">
        <f t="shared" si="6"/>
        <v>1942492</v>
      </c>
      <c r="M45" s="44">
        <f t="shared" si="6"/>
        <v>4502339</v>
      </c>
      <c r="N45" s="44">
        <f t="shared" si="6"/>
        <v>8307939</v>
      </c>
      <c r="O45" s="44">
        <f t="shared" si="6"/>
        <v>2074090</v>
      </c>
      <c r="P45" s="44">
        <f t="shared" si="6"/>
        <v>2291421</v>
      </c>
      <c r="Q45" s="44">
        <f t="shared" si="6"/>
        <v>4318814</v>
      </c>
      <c r="R45" s="44">
        <f t="shared" si="6"/>
        <v>8684325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50496353</v>
      </c>
      <c r="X45" s="44">
        <f t="shared" si="6"/>
        <v>8381507</v>
      </c>
      <c r="Y45" s="44">
        <f t="shared" si="6"/>
        <v>42114846</v>
      </c>
      <c r="Z45" s="45">
        <f>+IF(X45&lt;&gt;0,+(Y45/X45)*100,0)</f>
        <v>502.47343347681988</v>
      </c>
      <c r="AA45" s="46">
        <f>+AA26-AA44</f>
        <v>12424636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9846818</v>
      </c>
      <c r="F47" s="20">
        <v>12424636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8381507</v>
      </c>
      <c r="Y47" s="20">
        <v>-8381507</v>
      </c>
      <c r="Z47" s="47">
        <v>-100</v>
      </c>
      <c r="AA47" s="22">
        <v>12424636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9846818</v>
      </c>
      <c r="F50" s="52">
        <f t="shared" si="7"/>
        <v>12424636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8381507</v>
      </c>
      <c r="Y50" s="52">
        <f t="shared" si="7"/>
        <v>-8381507</v>
      </c>
      <c r="Z50" s="53">
        <f>+IF(X50&lt;&gt;0,+(Y50/X50)*100,0)</f>
        <v>-100</v>
      </c>
      <c r="AA50" s="54">
        <f>SUM(AA47:AA49)</f>
        <v>12424636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8240388</v>
      </c>
      <c r="D17" s="18"/>
      <c r="E17" s="19">
        <v>1</v>
      </c>
      <c r="F17" s="20">
        <v>234000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175500</v>
      </c>
      <c r="Y17" s="24">
        <v>-175500</v>
      </c>
      <c r="Z17" s="25">
        <v>-100</v>
      </c>
      <c r="AA17" s="26">
        <v>234000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8240388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234000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175500</v>
      </c>
      <c r="Y25" s="36">
        <f t="shared" si="1"/>
        <v>-175500</v>
      </c>
      <c r="Z25" s="37">
        <f>+IF(X25&lt;&gt;0,+(Y25/X25)*100,0)</f>
        <v>-100</v>
      </c>
      <c r="AA25" s="38">
        <f>SUM(AA15:AA24)</f>
        <v>234000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8240388</v>
      </c>
      <c r="D26" s="29">
        <f>+D13+D25</f>
        <v>0</v>
      </c>
      <c r="E26" s="30">
        <f t="shared" si="2"/>
        <v>1</v>
      </c>
      <c r="F26" s="31">
        <f t="shared" si="2"/>
        <v>234000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175500</v>
      </c>
      <c r="Y26" s="31">
        <f t="shared" si="2"/>
        <v>-175500</v>
      </c>
      <c r="Z26" s="32">
        <f>+IF(X26&lt;&gt;0,+(Y26/X26)*100,0)</f>
        <v>-100</v>
      </c>
      <c r="AA26" s="33">
        <f>+AA13+AA25</f>
        <v>234000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>
        <v>-4518</v>
      </c>
      <c r="L32" s="20"/>
      <c r="M32" s="20"/>
      <c r="N32" s="20">
        <v>-4518</v>
      </c>
      <c r="O32" s="20"/>
      <c r="P32" s="20"/>
      <c r="Q32" s="20"/>
      <c r="R32" s="20"/>
      <c r="S32" s="20"/>
      <c r="T32" s="20"/>
      <c r="U32" s="20"/>
      <c r="V32" s="20"/>
      <c r="W32" s="20">
        <v>-4518</v>
      </c>
      <c r="X32" s="20"/>
      <c r="Y32" s="20">
        <v>-4518</v>
      </c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-4518</v>
      </c>
      <c r="L37" s="31">
        <f t="shared" si="3"/>
        <v>0</v>
      </c>
      <c r="M37" s="31">
        <f t="shared" si="3"/>
        <v>0</v>
      </c>
      <c r="N37" s="31">
        <f t="shared" si="3"/>
        <v>-4518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-4518</v>
      </c>
      <c r="X37" s="31">
        <f t="shared" si="3"/>
        <v>0</v>
      </c>
      <c r="Y37" s="31">
        <f t="shared" si="3"/>
        <v>-4518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-4518</v>
      </c>
      <c r="L44" s="31">
        <f t="shared" si="5"/>
        <v>0</v>
      </c>
      <c r="M44" s="31">
        <f t="shared" si="5"/>
        <v>0</v>
      </c>
      <c r="N44" s="31">
        <f t="shared" si="5"/>
        <v>-4518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-4518</v>
      </c>
      <c r="X44" s="31">
        <f t="shared" si="5"/>
        <v>0</v>
      </c>
      <c r="Y44" s="31">
        <f t="shared" si="5"/>
        <v>-4518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8240388</v>
      </c>
      <c r="D45" s="42">
        <f t="shared" si="6"/>
        <v>0</v>
      </c>
      <c r="E45" s="43">
        <f t="shared" si="6"/>
        <v>2</v>
      </c>
      <c r="F45" s="44">
        <f t="shared" si="6"/>
        <v>234001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4518</v>
      </c>
      <c r="L45" s="44">
        <f t="shared" si="6"/>
        <v>0</v>
      </c>
      <c r="M45" s="44">
        <f t="shared" si="6"/>
        <v>0</v>
      </c>
      <c r="N45" s="44">
        <f t="shared" si="6"/>
        <v>4518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4518</v>
      </c>
      <c r="X45" s="44">
        <f t="shared" si="6"/>
        <v>175500</v>
      </c>
      <c r="Y45" s="44">
        <f t="shared" si="6"/>
        <v>-170982</v>
      </c>
      <c r="Z45" s="45">
        <f>+IF(X45&lt;&gt;0,+(Y45/X45)*100,0)</f>
        <v>-97.425641025641028</v>
      </c>
      <c r="AA45" s="46">
        <f>+AA26-AA44</f>
        <v>234001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-30000000</v>
      </c>
      <c r="D6" s="18"/>
      <c r="E6" s="19">
        <v>-1100004</v>
      </c>
      <c r="F6" s="20">
        <v>-1100004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-825003</v>
      </c>
      <c r="Y6" s="20">
        <v>825003</v>
      </c>
      <c r="Z6" s="21">
        <v>-100</v>
      </c>
      <c r="AA6" s="22">
        <v>-1100004</v>
      </c>
    </row>
    <row r="7" spans="1:27" x14ac:dyDescent="0.25">
      <c r="A7" s="23" t="s">
        <v>35</v>
      </c>
      <c r="B7" s="17" t="s">
        <v>32</v>
      </c>
      <c r="C7" s="18">
        <v>1844437</v>
      </c>
      <c r="D7" s="18"/>
      <c r="E7" s="19">
        <v>200004</v>
      </c>
      <c r="F7" s="20">
        <v>200004</v>
      </c>
      <c r="G7" s="20">
        <v>138129</v>
      </c>
      <c r="H7" s="20"/>
      <c r="I7" s="20">
        <v>132283</v>
      </c>
      <c r="J7" s="20">
        <v>270412</v>
      </c>
      <c r="K7" s="20">
        <v>121810</v>
      </c>
      <c r="L7" s="20">
        <v>206765</v>
      </c>
      <c r="M7" s="20">
        <v>115053</v>
      </c>
      <c r="N7" s="20">
        <v>443628</v>
      </c>
      <c r="O7" s="20">
        <v>230106</v>
      </c>
      <c r="P7" s="20">
        <v>130431</v>
      </c>
      <c r="Q7" s="20">
        <v>240358</v>
      </c>
      <c r="R7" s="20">
        <v>600895</v>
      </c>
      <c r="S7" s="20"/>
      <c r="T7" s="20"/>
      <c r="U7" s="20"/>
      <c r="V7" s="20"/>
      <c r="W7" s="20">
        <v>1314935</v>
      </c>
      <c r="X7" s="20">
        <v>150003</v>
      </c>
      <c r="Y7" s="20">
        <v>1164932</v>
      </c>
      <c r="Z7" s="21">
        <v>776.60580121730902</v>
      </c>
      <c r="AA7" s="22">
        <v>200004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-750000</v>
      </c>
      <c r="F10" s="20">
        <v>-795996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-596997</v>
      </c>
      <c r="Y10" s="20">
        <v>596997</v>
      </c>
      <c r="Z10" s="21">
        <v>-100</v>
      </c>
      <c r="AA10" s="22">
        <v>-795996</v>
      </c>
    </row>
    <row r="11" spans="1:27" x14ac:dyDescent="0.25">
      <c r="A11" s="23" t="s">
        <v>39</v>
      </c>
      <c r="B11" s="17" t="s">
        <v>32</v>
      </c>
      <c r="C11" s="18">
        <v>-1340002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-29495565</v>
      </c>
      <c r="D13" s="29">
        <f>SUM(D6:D12)</f>
        <v>0</v>
      </c>
      <c r="E13" s="30">
        <f t="shared" si="0"/>
        <v>-1650000</v>
      </c>
      <c r="F13" s="31">
        <f t="shared" si="0"/>
        <v>-1695996</v>
      </c>
      <c r="G13" s="31">
        <f t="shared" si="0"/>
        <v>138129</v>
      </c>
      <c r="H13" s="31">
        <f t="shared" si="0"/>
        <v>0</v>
      </c>
      <c r="I13" s="31">
        <f t="shared" si="0"/>
        <v>132283</v>
      </c>
      <c r="J13" s="31">
        <f t="shared" si="0"/>
        <v>270412</v>
      </c>
      <c r="K13" s="31">
        <f t="shared" si="0"/>
        <v>121810</v>
      </c>
      <c r="L13" s="31">
        <f t="shared" si="0"/>
        <v>206765</v>
      </c>
      <c r="M13" s="31">
        <f t="shared" si="0"/>
        <v>115053</v>
      </c>
      <c r="N13" s="31">
        <f t="shared" si="0"/>
        <v>443628</v>
      </c>
      <c r="O13" s="31">
        <f t="shared" si="0"/>
        <v>230106</v>
      </c>
      <c r="P13" s="31">
        <f t="shared" si="0"/>
        <v>130431</v>
      </c>
      <c r="Q13" s="31">
        <f t="shared" si="0"/>
        <v>240358</v>
      </c>
      <c r="R13" s="31">
        <f t="shared" si="0"/>
        <v>600895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1314935</v>
      </c>
      <c r="X13" s="31">
        <f t="shared" si="0"/>
        <v>-1271997</v>
      </c>
      <c r="Y13" s="31">
        <f t="shared" si="0"/>
        <v>2586932</v>
      </c>
      <c r="Z13" s="32">
        <f>+IF(X13&lt;&gt;0,+(Y13/X13)*100,0)</f>
        <v>-203.37563689222534</v>
      </c>
      <c r="AA13" s="33">
        <f>SUM(AA6:AA12)</f>
        <v>-1695996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-136143935</v>
      </c>
      <c r="D17" s="18"/>
      <c r="E17" s="19">
        <v>1187064</v>
      </c>
      <c r="F17" s="20">
        <v>1187064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890298</v>
      </c>
      <c r="Y17" s="24">
        <v>-890298</v>
      </c>
      <c r="Z17" s="25">
        <v>-100</v>
      </c>
      <c r="AA17" s="26">
        <v>1187064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-17940</v>
      </c>
      <c r="F21" s="20">
        <v>-17940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-13455</v>
      </c>
      <c r="Y21" s="20">
        <v>13455</v>
      </c>
      <c r="Z21" s="21">
        <v>-100</v>
      </c>
      <c r="AA21" s="22">
        <v>-17940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1169124</v>
      </c>
      <c r="F25" s="36">
        <f t="shared" si="1"/>
        <v>1169124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876843</v>
      </c>
      <c r="Y25" s="36">
        <f t="shared" si="1"/>
        <v>-876843</v>
      </c>
      <c r="Z25" s="37">
        <f>+IF(X25&lt;&gt;0,+(Y25/X25)*100,0)</f>
        <v>-100</v>
      </c>
      <c r="AA25" s="38">
        <f>SUM(AA15:AA24)</f>
        <v>1169124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-165639500</v>
      </c>
      <c r="D26" s="29">
        <f>+D13+D25</f>
        <v>0</v>
      </c>
      <c r="E26" s="30">
        <f t="shared" si="2"/>
        <v>-480876</v>
      </c>
      <c r="F26" s="31">
        <f t="shared" si="2"/>
        <v>-526872</v>
      </c>
      <c r="G26" s="31">
        <f t="shared" si="2"/>
        <v>138129</v>
      </c>
      <c r="H26" s="31">
        <f t="shared" si="2"/>
        <v>0</v>
      </c>
      <c r="I26" s="31">
        <f t="shared" si="2"/>
        <v>132283</v>
      </c>
      <c r="J26" s="31">
        <f t="shared" si="2"/>
        <v>270412</v>
      </c>
      <c r="K26" s="31">
        <f t="shared" si="2"/>
        <v>121810</v>
      </c>
      <c r="L26" s="31">
        <f t="shared" si="2"/>
        <v>206765</v>
      </c>
      <c r="M26" s="31">
        <f t="shared" si="2"/>
        <v>115053</v>
      </c>
      <c r="N26" s="31">
        <f t="shared" si="2"/>
        <v>443628</v>
      </c>
      <c r="O26" s="31">
        <f t="shared" si="2"/>
        <v>230106</v>
      </c>
      <c r="P26" s="31">
        <f t="shared" si="2"/>
        <v>130431</v>
      </c>
      <c r="Q26" s="31">
        <f t="shared" si="2"/>
        <v>240358</v>
      </c>
      <c r="R26" s="31">
        <f t="shared" si="2"/>
        <v>600895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1314935</v>
      </c>
      <c r="X26" s="31">
        <f t="shared" si="2"/>
        <v>-395154</v>
      </c>
      <c r="Y26" s="31">
        <f t="shared" si="2"/>
        <v>1710089</v>
      </c>
      <c r="Z26" s="32">
        <f>+IF(X26&lt;&gt;0,+(Y26/X26)*100,0)</f>
        <v>-432.76520040288091</v>
      </c>
      <c r="AA26" s="33">
        <f>+AA13+AA25</f>
        <v>-526872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-86830689</v>
      </c>
      <c r="D32" s="18"/>
      <c r="E32" s="19">
        <v>13639368</v>
      </c>
      <c r="F32" s="20">
        <v>13645656</v>
      </c>
      <c r="G32" s="20">
        <v>-1445818</v>
      </c>
      <c r="H32" s="20"/>
      <c r="I32" s="20">
        <v>-9530061</v>
      </c>
      <c r="J32" s="20">
        <v>-10975879</v>
      </c>
      <c r="K32" s="20">
        <v>-10831584</v>
      </c>
      <c r="L32" s="20"/>
      <c r="M32" s="20"/>
      <c r="N32" s="20">
        <v>-10831584</v>
      </c>
      <c r="O32" s="20">
        <v>-3927653</v>
      </c>
      <c r="P32" s="20">
        <v>-2027112</v>
      </c>
      <c r="Q32" s="20"/>
      <c r="R32" s="20">
        <v>-5954765</v>
      </c>
      <c r="S32" s="20"/>
      <c r="T32" s="20"/>
      <c r="U32" s="20"/>
      <c r="V32" s="20"/>
      <c r="W32" s="20">
        <v>-27762228</v>
      </c>
      <c r="X32" s="20">
        <v>10234242</v>
      </c>
      <c r="Y32" s="20">
        <v>-37996470</v>
      </c>
      <c r="Z32" s="21">
        <v>-371.26804310470669</v>
      </c>
      <c r="AA32" s="22">
        <v>13645656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-4194737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-91025426</v>
      </c>
      <c r="D37" s="29">
        <f t="shared" ref="D37:Y37" si="3">SUM(D29:D36)</f>
        <v>0</v>
      </c>
      <c r="E37" s="30">
        <f t="shared" si="3"/>
        <v>13639368</v>
      </c>
      <c r="F37" s="31">
        <f t="shared" si="3"/>
        <v>13645656</v>
      </c>
      <c r="G37" s="31">
        <f t="shared" si="3"/>
        <v>-1445818</v>
      </c>
      <c r="H37" s="31">
        <f t="shared" si="3"/>
        <v>0</v>
      </c>
      <c r="I37" s="31">
        <f t="shared" si="3"/>
        <v>-9530061</v>
      </c>
      <c r="J37" s="31">
        <f t="shared" si="3"/>
        <v>-10975879</v>
      </c>
      <c r="K37" s="31">
        <f t="shared" si="3"/>
        <v>-10831584</v>
      </c>
      <c r="L37" s="31">
        <f t="shared" si="3"/>
        <v>0</v>
      </c>
      <c r="M37" s="31">
        <f t="shared" si="3"/>
        <v>0</v>
      </c>
      <c r="N37" s="31">
        <f t="shared" si="3"/>
        <v>-10831584</v>
      </c>
      <c r="O37" s="31">
        <f t="shared" si="3"/>
        <v>-3927653</v>
      </c>
      <c r="P37" s="31">
        <f t="shared" si="3"/>
        <v>-2027112</v>
      </c>
      <c r="Q37" s="31">
        <f t="shared" si="3"/>
        <v>0</v>
      </c>
      <c r="R37" s="31">
        <f t="shared" si="3"/>
        <v>-5954765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-27762228</v>
      </c>
      <c r="X37" s="31">
        <f t="shared" si="3"/>
        <v>10234242</v>
      </c>
      <c r="Y37" s="31">
        <f t="shared" si="3"/>
        <v>-37996470</v>
      </c>
      <c r="Z37" s="32">
        <f>+IF(X37&lt;&gt;0,+(Y37/X37)*100,0)</f>
        <v>-371.26804310470669</v>
      </c>
      <c r="AA37" s="33">
        <f>SUM(AA29:AA36)</f>
        <v>13645656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6195867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6195867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-84829559</v>
      </c>
      <c r="D44" s="29">
        <f>+D37+D43</f>
        <v>0</v>
      </c>
      <c r="E44" s="30">
        <f t="shared" si="5"/>
        <v>13639368</v>
      </c>
      <c r="F44" s="31">
        <f t="shared" si="5"/>
        <v>13645656</v>
      </c>
      <c r="G44" s="31">
        <f t="shared" si="5"/>
        <v>-1445818</v>
      </c>
      <c r="H44" s="31">
        <f t="shared" si="5"/>
        <v>0</v>
      </c>
      <c r="I44" s="31">
        <f t="shared" si="5"/>
        <v>-9530061</v>
      </c>
      <c r="J44" s="31">
        <f t="shared" si="5"/>
        <v>-10975879</v>
      </c>
      <c r="K44" s="31">
        <f t="shared" si="5"/>
        <v>-10831584</v>
      </c>
      <c r="L44" s="31">
        <f t="shared" si="5"/>
        <v>0</v>
      </c>
      <c r="M44" s="31">
        <f t="shared" si="5"/>
        <v>0</v>
      </c>
      <c r="N44" s="31">
        <f t="shared" si="5"/>
        <v>-10831584</v>
      </c>
      <c r="O44" s="31">
        <f t="shared" si="5"/>
        <v>-3927653</v>
      </c>
      <c r="P44" s="31">
        <f t="shared" si="5"/>
        <v>-2027112</v>
      </c>
      <c r="Q44" s="31">
        <f t="shared" si="5"/>
        <v>0</v>
      </c>
      <c r="R44" s="31">
        <f t="shared" si="5"/>
        <v>-5954765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-27762228</v>
      </c>
      <c r="X44" s="31">
        <f t="shared" si="5"/>
        <v>10234242</v>
      </c>
      <c r="Y44" s="31">
        <f t="shared" si="5"/>
        <v>-37996470</v>
      </c>
      <c r="Z44" s="32">
        <f>+IF(X44&lt;&gt;0,+(Y44/X44)*100,0)</f>
        <v>-371.26804310470669</v>
      </c>
      <c r="AA44" s="33">
        <f>+AA37+AA43</f>
        <v>13645656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-80809941</v>
      </c>
      <c r="D45" s="42">
        <f t="shared" si="6"/>
        <v>0</v>
      </c>
      <c r="E45" s="43">
        <f t="shared" si="6"/>
        <v>-14120244</v>
      </c>
      <c r="F45" s="44">
        <f t="shared" si="6"/>
        <v>-14172528</v>
      </c>
      <c r="G45" s="44">
        <f t="shared" si="6"/>
        <v>1583947</v>
      </c>
      <c r="H45" s="44">
        <f t="shared" si="6"/>
        <v>0</v>
      </c>
      <c r="I45" s="44">
        <f t="shared" si="6"/>
        <v>9662344</v>
      </c>
      <c r="J45" s="44">
        <f t="shared" si="6"/>
        <v>11246291</v>
      </c>
      <c r="K45" s="44">
        <f t="shared" si="6"/>
        <v>10953394</v>
      </c>
      <c r="L45" s="44">
        <f t="shared" si="6"/>
        <v>206765</v>
      </c>
      <c r="M45" s="44">
        <f t="shared" si="6"/>
        <v>115053</v>
      </c>
      <c r="N45" s="44">
        <f t="shared" si="6"/>
        <v>11275212</v>
      </c>
      <c r="O45" s="44">
        <f t="shared" si="6"/>
        <v>4157759</v>
      </c>
      <c r="P45" s="44">
        <f t="shared" si="6"/>
        <v>2157543</v>
      </c>
      <c r="Q45" s="44">
        <f t="shared" si="6"/>
        <v>240358</v>
      </c>
      <c r="R45" s="44">
        <f t="shared" si="6"/>
        <v>6555660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29077163</v>
      </c>
      <c r="X45" s="44">
        <f t="shared" si="6"/>
        <v>-10629396</v>
      </c>
      <c r="Y45" s="44">
        <f t="shared" si="6"/>
        <v>39706559</v>
      </c>
      <c r="Z45" s="45">
        <f>+IF(X45&lt;&gt;0,+(Y45/X45)*100,0)</f>
        <v>-373.55423581923185</v>
      </c>
      <c r="AA45" s="46">
        <f>+AA26-AA44</f>
        <v>-14172528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-551437</v>
      </c>
      <c r="F6" s="20">
        <v>1981756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1486314</v>
      </c>
      <c r="Y6" s="20">
        <v>-1486314</v>
      </c>
      <c r="Z6" s="21">
        <v>-100</v>
      </c>
      <c r="AA6" s="22">
        <v>1981756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5593090</v>
      </c>
      <c r="F7" s="20">
        <v>5578275</v>
      </c>
      <c r="G7" s="20">
        <v>1039309</v>
      </c>
      <c r="H7" s="20">
        <v>1005049</v>
      </c>
      <c r="I7" s="20">
        <v>604049</v>
      </c>
      <c r="J7" s="20">
        <v>2648407</v>
      </c>
      <c r="K7" s="20">
        <v>1019057</v>
      </c>
      <c r="L7" s="20">
        <v>1039126</v>
      </c>
      <c r="M7" s="20">
        <v>188293</v>
      </c>
      <c r="N7" s="20">
        <v>2246476</v>
      </c>
      <c r="O7" s="20">
        <v>2720349</v>
      </c>
      <c r="P7" s="20">
        <v>-119018606</v>
      </c>
      <c r="Q7" s="20">
        <v>475774</v>
      </c>
      <c r="R7" s="20">
        <v>-115822483</v>
      </c>
      <c r="S7" s="20"/>
      <c r="T7" s="20"/>
      <c r="U7" s="20"/>
      <c r="V7" s="20"/>
      <c r="W7" s="20">
        <v>-110927600</v>
      </c>
      <c r="X7" s="20">
        <v>4183713</v>
      </c>
      <c r="Y7" s="20">
        <v>-115111313</v>
      </c>
      <c r="Z7" s="21">
        <v>-2751.4151424822876</v>
      </c>
      <c r="AA7" s="22">
        <v>5578275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-231660</v>
      </c>
      <c r="F10" s="20">
        <v>-365110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-273834</v>
      </c>
      <c r="Y10" s="20">
        <v>273834</v>
      </c>
      <c r="Z10" s="21">
        <v>-100</v>
      </c>
      <c r="AA10" s="22">
        <v>-365110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101447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76086</v>
      </c>
      <c r="Y11" s="24">
        <v>-76086</v>
      </c>
      <c r="Z11" s="25">
        <v>-100</v>
      </c>
      <c r="AA11" s="26">
        <v>101447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5109993</v>
      </c>
      <c r="F13" s="31">
        <f t="shared" si="0"/>
        <v>7296368</v>
      </c>
      <c r="G13" s="31">
        <f t="shared" si="0"/>
        <v>1039309</v>
      </c>
      <c r="H13" s="31">
        <f t="shared" si="0"/>
        <v>1005049</v>
      </c>
      <c r="I13" s="31">
        <f t="shared" si="0"/>
        <v>604049</v>
      </c>
      <c r="J13" s="31">
        <f t="shared" si="0"/>
        <v>2648407</v>
      </c>
      <c r="K13" s="31">
        <f t="shared" si="0"/>
        <v>1019057</v>
      </c>
      <c r="L13" s="31">
        <f t="shared" si="0"/>
        <v>1039126</v>
      </c>
      <c r="M13" s="31">
        <f t="shared" si="0"/>
        <v>188293</v>
      </c>
      <c r="N13" s="31">
        <f t="shared" si="0"/>
        <v>2246476</v>
      </c>
      <c r="O13" s="31">
        <f t="shared" si="0"/>
        <v>2720349</v>
      </c>
      <c r="P13" s="31">
        <f t="shared" si="0"/>
        <v>-119018606</v>
      </c>
      <c r="Q13" s="31">
        <f t="shared" si="0"/>
        <v>475774</v>
      </c>
      <c r="R13" s="31">
        <f t="shared" si="0"/>
        <v>-115822483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-110927600</v>
      </c>
      <c r="X13" s="31">
        <f t="shared" si="0"/>
        <v>5472279</v>
      </c>
      <c r="Y13" s="31">
        <f t="shared" si="0"/>
        <v>-116399879</v>
      </c>
      <c r="Z13" s="32">
        <f>+IF(X13&lt;&gt;0,+(Y13/X13)*100,0)</f>
        <v>-2127.0823179885383</v>
      </c>
      <c r="AA13" s="33">
        <f>SUM(AA6:AA12)</f>
        <v>7296368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2000000</v>
      </c>
      <c r="F17" s="20">
        <v>675131</v>
      </c>
      <c r="G17" s="24"/>
      <c r="H17" s="24"/>
      <c r="I17" s="24"/>
      <c r="J17" s="20"/>
      <c r="K17" s="24">
        <v>298351</v>
      </c>
      <c r="L17" s="24">
        <v>22780</v>
      </c>
      <c r="M17" s="20">
        <v>185000</v>
      </c>
      <c r="N17" s="24">
        <v>506131</v>
      </c>
      <c r="O17" s="24">
        <v>149000</v>
      </c>
      <c r="P17" s="24"/>
      <c r="Q17" s="20"/>
      <c r="R17" s="24">
        <v>149000</v>
      </c>
      <c r="S17" s="24"/>
      <c r="T17" s="20"/>
      <c r="U17" s="24"/>
      <c r="V17" s="24"/>
      <c r="W17" s="24">
        <v>655131</v>
      </c>
      <c r="X17" s="20">
        <v>506349</v>
      </c>
      <c r="Y17" s="24">
        <v>148782</v>
      </c>
      <c r="Z17" s="25">
        <v>29.383290971247106</v>
      </c>
      <c r="AA17" s="26">
        <v>675131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675131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298351</v>
      </c>
      <c r="L25" s="36">
        <f t="shared" si="1"/>
        <v>22780</v>
      </c>
      <c r="M25" s="36">
        <f t="shared" si="1"/>
        <v>185000</v>
      </c>
      <c r="N25" s="36">
        <f t="shared" si="1"/>
        <v>506131</v>
      </c>
      <c r="O25" s="36">
        <f t="shared" si="1"/>
        <v>149000</v>
      </c>
      <c r="P25" s="36">
        <f t="shared" si="1"/>
        <v>0</v>
      </c>
      <c r="Q25" s="36">
        <f t="shared" si="1"/>
        <v>0</v>
      </c>
      <c r="R25" s="36">
        <f t="shared" si="1"/>
        <v>149000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655131</v>
      </c>
      <c r="X25" s="36">
        <f t="shared" si="1"/>
        <v>506349</v>
      </c>
      <c r="Y25" s="36">
        <f t="shared" si="1"/>
        <v>148782</v>
      </c>
      <c r="Z25" s="37">
        <f>+IF(X25&lt;&gt;0,+(Y25/X25)*100,0)</f>
        <v>29.383290971247106</v>
      </c>
      <c r="AA25" s="38">
        <f>SUM(AA15:AA24)</f>
        <v>675131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7109993</v>
      </c>
      <c r="F26" s="31">
        <f t="shared" si="2"/>
        <v>7971499</v>
      </c>
      <c r="G26" s="31">
        <f t="shared" si="2"/>
        <v>1039309</v>
      </c>
      <c r="H26" s="31">
        <f t="shared" si="2"/>
        <v>1005049</v>
      </c>
      <c r="I26" s="31">
        <f t="shared" si="2"/>
        <v>604049</v>
      </c>
      <c r="J26" s="31">
        <f t="shared" si="2"/>
        <v>2648407</v>
      </c>
      <c r="K26" s="31">
        <f t="shared" si="2"/>
        <v>1317408</v>
      </c>
      <c r="L26" s="31">
        <f t="shared" si="2"/>
        <v>1061906</v>
      </c>
      <c r="M26" s="31">
        <f t="shared" si="2"/>
        <v>373293</v>
      </c>
      <c r="N26" s="31">
        <f t="shared" si="2"/>
        <v>2752607</v>
      </c>
      <c r="O26" s="31">
        <f t="shared" si="2"/>
        <v>2869349</v>
      </c>
      <c r="P26" s="31">
        <f t="shared" si="2"/>
        <v>-119018606</v>
      </c>
      <c r="Q26" s="31">
        <f t="shared" si="2"/>
        <v>475774</v>
      </c>
      <c r="R26" s="31">
        <f t="shared" si="2"/>
        <v>-115673483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-110272469</v>
      </c>
      <c r="X26" s="31">
        <f t="shared" si="2"/>
        <v>5978628</v>
      </c>
      <c r="Y26" s="31">
        <f t="shared" si="2"/>
        <v>-116251097</v>
      </c>
      <c r="Z26" s="32">
        <f>+IF(X26&lt;&gt;0,+(Y26/X26)*100,0)</f>
        <v>-1944.4443942657078</v>
      </c>
      <c r="AA26" s="33">
        <f>+AA13+AA25</f>
        <v>7971499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2102435</v>
      </c>
      <c r="F35" s="20">
        <v>2092773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1569582</v>
      </c>
      <c r="Y35" s="20">
        <v>-1569582</v>
      </c>
      <c r="Z35" s="21">
        <v>-100</v>
      </c>
      <c r="AA35" s="22">
        <v>2092773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2102435</v>
      </c>
      <c r="F37" s="31">
        <f t="shared" si="3"/>
        <v>2092773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1569582</v>
      </c>
      <c r="Y37" s="31">
        <f t="shared" si="3"/>
        <v>-1569582</v>
      </c>
      <c r="Z37" s="32">
        <f>+IF(X37&lt;&gt;0,+(Y37/X37)*100,0)</f>
        <v>-100</v>
      </c>
      <c r="AA37" s="33">
        <f>SUM(AA29:AA36)</f>
        <v>2092773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2102435</v>
      </c>
      <c r="F44" s="31">
        <f t="shared" si="5"/>
        <v>2092773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1569582</v>
      </c>
      <c r="Y44" s="31">
        <f t="shared" si="5"/>
        <v>-1569582</v>
      </c>
      <c r="Z44" s="32">
        <f>+IF(X44&lt;&gt;0,+(Y44/X44)*100,0)</f>
        <v>-100</v>
      </c>
      <c r="AA44" s="33">
        <f>+AA37+AA43</f>
        <v>2092773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5007558</v>
      </c>
      <c r="F45" s="44">
        <f t="shared" si="6"/>
        <v>5878726</v>
      </c>
      <c r="G45" s="44">
        <f t="shared" si="6"/>
        <v>1039309</v>
      </c>
      <c r="H45" s="44">
        <f t="shared" si="6"/>
        <v>1005049</v>
      </c>
      <c r="I45" s="44">
        <f t="shared" si="6"/>
        <v>604049</v>
      </c>
      <c r="J45" s="44">
        <f t="shared" si="6"/>
        <v>2648407</v>
      </c>
      <c r="K45" s="44">
        <f t="shared" si="6"/>
        <v>1317408</v>
      </c>
      <c r="L45" s="44">
        <f t="shared" si="6"/>
        <v>1061906</v>
      </c>
      <c r="M45" s="44">
        <f t="shared" si="6"/>
        <v>373293</v>
      </c>
      <c r="N45" s="44">
        <f t="shared" si="6"/>
        <v>2752607</v>
      </c>
      <c r="O45" s="44">
        <f t="shared" si="6"/>
        <v>2869349</v>
      </c>
      <c r="P45" s="44">
        <f t="shared" si="6"/>
        <v>-119018606</v>
      </c>
      <c r="Q45" s="44">
        <f t="shared" si="6"/>
        <v>475774</v>
      </c>
      <c r="R45" s="44">
        <f t="shared" si="6"/>
        <v>-115673483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-110272469</v>
      </c>
      <c r="X45" s="44">
        <f t="shared" si="6"/>
        <v>4409046</v>
      </c>
      <c r="Y45" s="44">
        <f t="shared" si="6"/>
        <v>-114681515</v>
      </c>
      <c r="Z45" s="45">
        <f>+IF(X45&lt;&gt;0,+(Y45/X45)*100,0)</f>
        <v>-2601.0505447210121</v>
      </c>
      <c r="AA45" s="46">
        <f>+AA26-AA44</f>
        <v>5878726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2384171</v>
      </c>
      <c r="F47" s="20">
        <v>2384171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1788129</v>
      </c>
      <c r="Y47" s="20">
        <v>-1788129</v>
      </c>
      <c r="Z47" s="47">
        <v>-100</v>
      </c>
      <c r="AA47" s="22">
        <v>2384171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2384171</v>
      </c>
      <c r="F50" s="52">
        <f t="shared" si="7"/>
        <v>2384171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1788129</v>
      </c>
      <c r="Y50" s="52">
        <f t="shared" si="7"/>
        <v>-1788129</v>
      </c>
      <c r="Z50" s="53">
        <f>+IF(X50&lt;&gt;0,+(Y50/X50)*100,0)</f>
        <v>-100</v>
      </c>
      <c r="AA50" s="54">
        <f>SUM(AA47:AA49)</f>
        <v>2384171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94121424</v>
      </c>
      <c r="D6" s="18"/>
      <c r="E6" s="19">
        <v>25612365</v>
      </c>
      <c r="F6" s="20">
        <v>13993959</v>
      </c>
      <c r="G6" s="20">
        <v>23137200</v>
      </c>
      <c r="H6" s="20">
        <v>5413887</v>
      </c>
      <c r="I6" s="20">
        <v>4802890</v>
      </c>
      <c r="J6" s="20">
        <v>33353977</v>
      </c>
      <c r="K6" s="20">
        <v>4013835</v>
      </c>
      <c r="L6" s="20">
        <v>4073004</v>
      </c>
      <c r="M6" s="20">
        <v>19273861</v>
      </c>
      <c r="N6" s="20">
        <v>27360700</v>
      </c>
      <c r="O6" s="20">
        <v>4720736</v>
      </c>
      <c r="P6" s="20">
        <v>4138981</v>
      </c>
      <c r="Q6" s="20">
        <v>4060582</v>
      </c>
      <c r="R6" s="20">
        <v>12920299</v>
      </c>
      <c r="S6" s="20"/>
      <c r="T6" s="20"/>
      <c r="U6" s="20"/>
      <c r="V6" s="20"/>
      <c r="W6" s="20">
        <v>73634976</v>
      </c>
      <c r="X6" s="20">
        <v>9418579</v>
      </c>
      <c r="Y6" s="20">
        <v>64216397</v>
      </c>
      <c r="Z6" s="21">
        <v>681.80557810259916</v>
      </c>
      <c r="AA6" s="22">
        <v>13993959</v>
      </c>
    </row>
    <row r="7" spans="1:27" x14ac:dyDescent="0.25">
      <c r="A7" s="23" t="s">
        <v>35</v>
      </c>
      <c r="B7" s="17" t="s">
        <v>32</v>
      </c>
      <c r="C7" s="18">
        <v>40427698</v>
      </c>
      <c r="D7" s="18"/>
      <c r="E7" s="19">
        <v>-43210377</v>
      </c>
      <c r="F7" s="20">
        <v>436635209</v>
      </c>
      <c r="G7" s="20">
        <v>312205312</v>
      </c>
      <c r="H7" s="20">
        <v>4834166</v>
      </c>
      <c r="I7" s="20">
        <v>4248898</v>
      </c>
      <c r="J7" s="20">
        <v>321288376</v>
      </c>
      <c r="K7" s="20">
        <v>2328758</v>
      </c>
      <c r="L7" s="20">
        <v>4359549</v>
      </c>
      <c r="M7" s="20">
        <v>4253402</v>
      </c>
      <c r="N7" s="20">
        <v>10941709</v>
      </c>
      <c r="O7" s="20">
        <v>5155211</v>
      </c>
      <c r="P7" s="20">
        <v>4918706</v>
      </c>
      <c r="Q7" s="20">
        <v>4924992</v>
      </c>
      <c r="R7" s="20">
        <v>14998909</v>
      </c>
      <c r="S7" s="20"/>
      <c r="T7" s="20"/>
      <c r="U7" s="20"/>
      <c r="V7" s="20"/>
      <c r="W7" s="20">
        <v>347228994</v>
      </c>
      <c r="X7" s="20">
        <v>373551011</v>
      </c>
      <c r="Y7" s="20">
        <v>-26322017</v>
      </c>
      <c r="Z7" s="21">
        <v>-7.0464317388770237</v>
      </c>
      <c r="AA7" s="22">
        <v>436635209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134549122</v>
      </c>
      <c r="D13" s="29">
        <f>SUM(D6:D12)</f>
        <v>0</v>
      </c>
      <c r="E13" s="30">
        <f t="shared" si="0"/>
        <v>-17598012</v>
      </c>
      <c r="F13" s="31">
        <f t="shared" si="0"/>
        <v>450629168</v>
      </c>
      <c r="G13" s="31">
        <f t="shared" si="0"/>
        <v>335342512</v>
      </c>
      <c r="H13" s="31">
        <f t="shared" si="0"/>
        <v>10248053</v>
      </c>
      <c r="I13" s="31">
        <f t="shared" si="0"/>
        <v>9051788</v>
      </c>
      <c r="J13" s="31">
        <f t="shared" si="0"/>
        <v>354642353</v>
      </c>
      <c r="K13" s="31">
        <f t="shared" si="0"/>
        <v>6342593</v>
      </c>
      <c r="L13" s="31">
        <f t="shared" si="0"/>
        <v>8432553</v>
      </c>
      <c r="M13" s="31">
        <f t="shared" si="0"/>
        <v>23527263</v>
      </c>
      <c r="N13" s="31">
        <f t="shared" si="0"/>
        <v>38302409</v>
      </c>
      <c r="O13" s="31">
        <f t="shared" si="0"/>
        <v>9875947</v>
      </c>
      <c r="P13" s="31">
        <f t="shared" si="0"/>
        <v>9057687</v>
      </c>
      <c r="Q13" s="31">
        <f t="shared" si="0"/>
        <v>8985574</v>
      </c>
      <c r="R13" s="31">
        <f t="shared" si="0"/>
        <v>27919208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420863970</v>
      </c>
      <c r="X13" s="31">
        <f t="shared" si="0"/>
        <v>382969590</v>
      </c>
      <c r="Y13" s="31">
        <f t="shared" si="0"/>
        <v>37894380</v>
      </c>
      <c r="Z13" s="32">
        <f>+IF(X13&lt;&gt;0,+(Y13/X13)*100,0)</f>
        <v>9.8948796430546864</v>
      </c>
      <c r="AA13" s="33">
        <f>SUM(AA6:AA12)</f>
        <v>450629168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-8869010</v>
      </c>
      <c r="D17" s="18"/>
      <c r="E17" s="19">
        <v>-3263813</v>
      </c>
      <c r="F17" s="20">
        <v>-11749247</v>
      </c>
      <c r="G17" s="24">
        <v>-9228473</v>
      </c>
      <c r="H17" s="24">
        <v>-359463</v>
      </c>
      <c r="I17" s="24">
        <v>-175422</v>
      </c>
      <c r="J17" s="20">
        <v>-9763358</v>
      </c>
      <c r="K17" s="24">
        <v>175118</v>
      </c>
      <c r="L17" s="24">
        <v>-169575</v>
      </c>
      <c r="M17" s="20">
        <v>-181269</v>
      </c>
      <c r="N17" s="24">
        <v>-175726</v>
      </c>
      <c r="O17" s="24">
        <v>-181269</v>
      </c>
      <c r="P17" s="24">
        <v>-169575</v>
      </c>
      <c r="Q17" s="20">
        <v>-181269</v>
      </c>
      <c r="R17" s="24">
        <v>-532113</v>
      </c>
      <c r="S17" s="24"/>
      <c r="T17" s="20"/>
      <c r="U17" s="24"/>
      <c r="V17" s="24"/>
      <c r="W17" s="24">
        <v>-10471197</v>
      </c>
      <c r="X17" s="20">
        <v>-10663295</v>
      </c>
      <c r="Y17" s="24">
        <v>192098</v>
      </c>
      <c r="Z17" s="25">
        <v>-1.8014881891572914</v>
      </c>
      <c r="AA17" s="26">
        <v>-11749247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-8869010</v>
      </c>
      <c r="D25" s="29">
        <f t="shared" ref="D25:Y25" si="1">SUM(D15:D24)</f>
        <v>0</v>
      </c>
      <c r="E25" s="35">
        <f t="shared" si="1"/>
        <v>-3263813</v>
      </c>
      <c r="F25" s="36">
        <f t="shared" si="1"/>
        <v>-11749247</v>
      </c>
      <c r="G25" s="36">
        <f t="shared" si="1"/>
        <v>-9228473</v>
      </c>
      <c r="H25" s="36">
        <f t="shared" si="1"/>
        <v>-359463</v>
      </c>
      <c r="I25" s="36">
        <f t="shared" si="1"/>
        <v>-175422</v>
      </c>
      <c r="J25" s="36">
        <f t="shared" si="1"/>
        <v>-9763358</v>
      </c>
      <c r="K25" s="36">
        <f t="shared" si="1"/>
        <v>175118</v>
      </c>
      <c r="L25" s="36">
        <f t="shared" si="1"/>
        <v>-169575</v>
      </c>
      <c r="M25" s="36">
        <f t="shared" si="1"/>
        <v>-181269</v>
      </c>
      <c r="N25" s="36">
        <f t="shared" si="1"/>
        <v>-175726</v>
      </c>
      <c r="O25" s="36">
        <f t="shared" si="1"/>
        <v>-181269</v>
      </c>
      <c r="P25" s="36">
        <f t="shared" si="1"/>
        <v>-169575</v>
      </c>
      <c r="Q25" s="36">
        <f t="shared" si="1"/>
        <v>-181269</v>
      </c>
      <c r="R25" s="36">
        <f t="shared" si="1"/>
        <v>-532113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-10471197</v>
      </c>
      <c r="X25" s="36">
        <f t="shared" si="1"/>
        <v>-10663295</v>
      </c>
      <c r="Y25" s="36">
        <f t="shared" si="1"/>
        <v>192098</v>
      </c>
      <c r="Z25" s="37">
        <f>+IF(X25&lt;&gt;0,+(Y25/X25)*100,0)</f>
        <v>-1.8014881891572914</v>
      </c>
      <c r="AA25" s="38">
        <f>SUM(AA15:AA24)</f>
        <v>-11749247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125680112</v>
      </c>
      <c r="D26" s="29">
        <f>+D13+D25</f>
        <v>0</v>
      </c>
      <c r="E26" s="30">
        <f t="shared" si="2"/>
        <v>-20861825</v>
      </c>
      <c r="F26" s="31">
        <f t="shared" si="2"/>
        <v>438879921</v>
      </c>
      <c r="G26" s="31">
        <f t="shared" si="2"/>
        <v>326114039</v>
      </c>
      <c r="H26" s="31">
        <f t="shared" si="2"/>
        <v>9888590</v>
      </c>
      <c r="I26" s="31">
        <f t="shared" si="2"/>
        <v>8876366</v>
      </c>
      <c r="J26" s="31">
        <f t="shared" si="2"/>
        <v>344878995</v>
      </c>
      <c r="K26" s="31">
        <f t="shared" si="2"/>
        <v>6517711</v>
      </c>
      <c r="L26" s="31">
        <f t="shared" si="2"/>
        <v>8262978</v>
      </c>
      <c r="M26" s="31">
        <f t="shared" si="2"/>
        <v>23345994</v>
      </c>
      <c r="N26" s="31">
        <f t="shared" si="2"/>
        <v>38126683</v>
      </c>
      <c r="O26" s="31">
        <f t="shared" si="2"/>
        <v>9694678</v>
      </c>
      <c r="P26" s="31">
        <f t="shared" si="2"/>
        <v>8888112</v>
      </c>
      <c r="Q26" s="31">
        <f t="shared" si="2"/>
        <v>8804305</v>
      </c>
      <c r="R26" s="31">
        <f t="shared" si="2"/>
        <v>27387095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410392773</v>
      </c>
      <c r="X26" s="31">
        <f t="shared" si="2"/>
        <v>372306295</v>
      </c>
      <c r="Y26" s="31">
        <f t="shared" si="2"/>
        <v>38086478</v>
      </c>
      <c r="Z26" s="32">
        <f>+IF(X26&lt;&gt;0,+(Y26/X26)*100,0)</f>
        <v>10.229877525976292</v>
      </c>
      <c r="AA26" s="33">
        <f>+AA13+AA25</f>
        <v>438879921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833575</v>
      </c>
      <c r="D33" s="18"/>
      <c r="E33" s="19"/>
      <c r="F33" s="20">
        <v>833575</v>
      </c>
      <c r="G33" s="20">
        <v>833575</v>
      </c>
      <c r="H33" s="20"/>
      <c r="I33" s="20"/>
      <c r="J33" s="20">
        <v>833575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833575</v>
      </c>
      <c r="X33" s="20">
        <v>833575</v>
      </c>
      <c r="Y33" s="20"/>
      <c r="Z33" s="21"/>
      <c r="AA33" s="22">
        <v>833575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833575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833575</v>
      </c>
      <c r="G37" s="31">
        <f t="shared" si="3"/>
        <v>833575</v>
      </c>
      <c r="H37" s="31">
        <f t="shared" si="3"/>
        <v>0</v>
      </c>
      <c r="I37" s="31">
        <f t="shared" si="3"/>
        <v>0</v>
      </c>
      <c r="J37" s="31">
        <f t="shared" si="3"/>
        <v>833575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833575</v>
      </c>
      <c r="X37" s="31">
        <f t="shared" si="3"/>
        <v>833575</v>
      </c>
      <c r="Y37" s="31">
        <f t="shared" si="3"/>
        <v>0</v>
      </c>
      <c r="Z37" s="32">
        <f>+IF(X37&lt;&gt;0,+(Y37/X37)*100,0)</f>
        <v>0</v>
      </c>
      <c r="AA37" s="33">
        <f>SUM(AA29:AA36)</f>
        <v>833575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833575</v>
      </c>
      <c r="D44" s="29">
        <f>+D37+D43</f>
        <v>0</v>
      </c>
      <c r="E44" s="30">
        <f t="shared" si="5"/>
        <v>0</v>
      </c>
      <c r="F44" s="31">
        <f t="shared" si="5"/>
        <v>833575</v>
      </c>
      <c r="G44" s="31">
        <f t="shared" si="5"/>
        <v>833575</v>
      </c>
      <c r="H44" s="31">
        <f t="shared" si="5"/>
        <v>0</v>
      </c>
      <c r="I44" s="31">
        <f t="shared" si="5"/>
        <v>0</v>
      </c>
      <c r="J44" s="31">
        <f t="shared" si="5"/>
        <v>833575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833575</v>
      </c>
      <c r="X44" s="31">
        <f t="shared" si="5"/>
        <v>833575</v>
      </c>
      <c r="Y44" s="31">
        <f t="shared" si="5"/>
        <v>0</v>
      </c>
      <c r="Z44" s="32">
        <f>+IF(X44&lt;&gt;0,+(Y44/X44)*100,0)</f>
        <v>0</v>
      </c>
      <c r="AA44" s="33">
        <f>+AA37+AA43</f>
        <v>833575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124846537</v>
      </c>
      <c r="D45" s="42">
        <f t="shared" si="6"/>
        <v>0</v>
      </c>
      <c r="E45" s="43">
        <f t="shared" si="6"/>
        <v>-20861825</v>
      </c>
      <c r="F45" s="44">
        <f t="shared" si="6"/>
        <v>438046346</v>
      </c>
      <c r="G45" s="44">
        <f t="shared" si="6"/>
        <v>325280464</v>
      </c>
      <c r="H45" s="44">
        <f t="shared" si="6"/>
        <v>9888590</v>
      </c>
      <c r="I45" s="44">
        <f t="shared" si="6"/>
        <v>8876366</v>
      </c>
      <c r="J45" s="44">
        <f t="shared" si="6"/>
        <v>344045420</v>
      </c>
      <c r="K45" s="44">
        <f t="shared" si="6"/>
        <v>6517711</v>
      </c>
      <c r="L45" s="44">
        <f t="shared" si="6"/>
        <v>8262978</v>
      </c>
      <c r="M45" s="44">
        <f t="shared" si="6"/>
        <v>23345994</v>
      </c>
      <c r="N45" s="44">
        <f t="shared" si="6"/>
        <v>38126683</v>
      </c>
      <c r="O45" s="44">
        <f t="shared" si="6"/>
        <v>9694678</v>
      </c>
      <c r="P45" s="44">
        <f t="shared" si="6"/>
        <v>8888112</v>
      </c>
      <c r="Q45" s="44">
        <f t="shared" si="6"/>
        <v>8804305</v>
      </c>
      <c r="R45" s="44">
        <f t="shared" si="6"/>
        <v>27387095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409559198</v>
      </c>
      <c r="X45" s="44">
        <f t="shared" si="6"/>
        <v>371472720</v>
      </c>
      <c r="Y45" s="44">
        <f t="shared" si="6"/>
        <v>38086478</v>
      </c>
      <c r="Z45" s="45">
        <f>+IF(X45&lt;&gt;0,+(Y45/X45)*100,0)</f>
        <v>10.25283310171471</v>
      </c>
      <c r="AA45" s="46">
        <f>+AA26-AA44</f>
        <v>438046346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35524433</v>
      </c>
      <c r="F47" s="20">
        <v>56866054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41938547</v>
      </c>
      <c r="Y47" s="20">
        <v>-41938547</v>
      </c>
      <c r="Z47" s="47">
        <v>-100</v>
      </c>
      <c r="AA47" s="22">
        <v>56866054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35524433</v>
      </c>
      <c r="F50" s="52">
        <f t="shared" si="7"/>
        <v>56866054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41938547</v>
      </c>
      <c r="Y50" s="52">
        <f t="shared" si="7"/>
        <v>-41938547</v>
      </c>
      <c r="Z50" s="53">
        <f>+IF(X50&lt;&gt;0,+(Y50/X50)*100,0)</f>
        <v>-100</v>
      </c>
      <c r="AA50" s="54">
        <f>SUM(AA47:AA49)</f>
        <v>56866054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-191906</v>
      </c>
      <c r="D6" s="18"/>
      <c r="E6" s="19"/>
      <c r="F6" s="20">
        <v>-356237</v>
      </c>
      <c r="G6" s="20"/>
      <c r="H6" s="20"/>
      <c r="I6" s="20"/>
      <c r="J6" s="20"/>
      <c r="K6" s="20">
        <v>-149984</v>
      </c>
      <c r="L6" s="20">
        <v>-164415</v>
      </c>
      <c r="M6" s="20">
        <v>-123146</v>
      </c>
      <c r="N6" s="20">
        <v>-437545</v>
      </c>
      <c r="O6" s="20">
        <v>-111311</v>
      </c>
      <c r="P6" s="20">
        <v>-160040</v>
      </c>
      <c r="Q6" s="20">
        <v>-87956</v>
      </c>
      <c r="R6" s="20">
        <v>-359307</v>
      </c>
      <c r="S6" s="20"/>
      <c r="T6" s="20"/>
      <c r="U6" s="20"/>
      <c r="V6" s="20"/>
      <c r="W6" s="20">
        <v>-796852</v>
      </c>
      <c r="X6" s="20">
        <v>-267183</v>
      </c>
      <c r="Y6" s="20">
        <v>-529669</v>
      </c>
      <c r="Z6" s="21">
        <v>198.24202887159737</v>
      </c>
      <c r="AA6" s="22">
        <v>-356237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608535</v>
      </c>
      <c r="F7" s="20">
        <v>1485008</v>
      </c>
      <c r="G7" s="20"/>
      <c r="H7" s="20"/>
      <c r="I7" s="20"/>
      <c r="J7" s="20"/>
      <c r="K7" s="20">
        <v>189896</v>
      </c>
      <c r="L7" s="20">
        <v>191451</v>
      </c>
      <c r="M7" s="20">
        <v>192728</v>
      </c>
      <c r="N7" s="20">
        <v>574075</v>
      </c>
      <c r="O7" s="20">
        <v>5090817</v>
      </c>
      <c r="P7" s="20">
        <v>166865</v>
      </c>
      <c r="Q7" s="20">
        <v>118948</v>
      </c>
      <c r="R7" s="20">
        <v>5376630</v>
      </c>
      <c r="S7" s="20"/>
      <c r="T7" s="20"/>
      <c r="U7" s="20"/>
      <c r="V7" s="20"/>
      <c r="W7" s="20">
        <v>5950705</v>
      </c>
      <c r="X7" s="20">
        <v>1113759</v>
      </c>
      <c r="Y7" s="20">
        <v>4836946</v>
      </c>
      <c r="Z7" s="21">
        <v>434.29018306473841</v>
      </c>
      <c r="AA7" s="22">
        <v>1485008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-600000</v>
      </c>
      <c r="F10" s="20">
        <v>-400000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-299997</v>
      </c>
      <c r="Y10" s="20">
        <v>299997</v>
      </c>
      <c r="Z10" s="21">
        <v>-100</v>
      </c>
      <c r="AA10" s="22">
        <v>-400000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5775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4329</v>
      </c>
      <c r="Y11" s="24">
        <v>-4329</v>
      </c>
      <c r="Z11" s="25">
        <v>-100</v>
      </c>
      <c r="AA11" s="26">
        <v>5775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-191906</v>
      </c>
      <c r="D13" s="29">
        <f>SUM(D6:D12)</f>
        <v>0</v>
      </c>
      <c r="E13" s="30">
        <f t="shared" si="0"/>
        <v>8535</v>
      </c>
      <c r="F13" s="31">
        <f t="shared" si="0"/>
        <v>734546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39912</v>
      </c>
      <c r="L13" s="31">
        <f t="shared" si="0"/>
        <v>27036</v>
      </c>
      <c r="M13" s="31">
        <f t="shared" si="0"/>
        <v>69582</v>
      </c>
      <c r="N13" s="31">
        <f t="shared" si="0"/>
        <v>136530</v>
      </c>
      <c r="O13" s="31">
        <f t="shared" si="0"/>
        <v>4979506</v>
      </c>
      <c r="P13" s="31">
        <f t="shared" si="0"/>
        <v>6825</v>
      </c>
      <c r="Q13" s="31">
        <f t="shared" si="0"/>
        <v>30992</v>
      </c>
      <c r="R13" s="31">
        <f t="shared" si="0"/>
        <v>5017323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5153853</v>
      </c>
      <c r="X13" s="31">
        <f t="shared" si="0"/>
        <v>550908</v>
      </c>
      <c r="Y13" s="31">
        <f t="shared" si="0"/>
        <v>4602945</v>
      </c>
      <c r="Z13" s="32">
        <f>+IF(X13&lt;&gt;0,+(Y13/X13)*100,0)</f>
        <v>835.5197238014332</v>
      </c>
      <c r="AA13" s="33">
        <f>SUM(AA6:AA12)</f>
        <v>734546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-15295803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>
        <v>-390569</v>
      </c>
      <c r="Q17" s="20">
        <v>-152219</v>
      </c>
      <c r="R17" s="24">
        <v>-542788</v>
      </c>
      <c r="S17" s="24"/>
      <c r="T17" s="20"/>
      <c r="U17" s="24"/>
      <c r="V17" s="24"/>
      <c r="W17" s="24">
        <v>-542788</v>
      </c>
      <c r="X17" s="20"/>
      <c r="Y17" s="24">
        <v>-542788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-15295803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-390569</v>
      </c>
      <c r="Q25" s="36">
        <f t="shared" si="1"/>
        <v>-152219</v>
      </c>
      <c r="R25" s="36">
        <f t="shared" si="1"/>
        <v>-542788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-542788</v>
      </c>
      <c r="X25" s="36">
        <f t="shared" si="1"/>
        <v>0</v>
      </c>
      <c r="Y25" s="36">
        <f t="shared" si="1"/>
        <v>-542788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-15487709</v>
      </c>
      <c r="D26" s="29">
        <f>+D13+D25</f>
        <v>0</v>
      </c>
      <c r="E26" s="30">
        <f t="shared" si="2"/>
        <v>8535</v>
      </c>
      <c r="F26" s="31">
        <f t="shared" si="2"/>
        <v>734546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39912</v>
      </c>
      <c r="L26" s="31">
        <f t="shared" si="2"/>
        <v>27036</v>
      </c>
      <c r="M26" s="31">
        <f t="shared" si="2"/>
        <v>69582</v>
      </c>
      <c r="N26" s="31">
        <f t="shared" si="2"/>
        <v>136530</v>
      </c>
      <c r="O26" s="31">
        <f t="shared" si="2"/>
        <v>4979506</v>
      </c>
      <c r="P26" s="31">
        <f t="shared" si="2"/>
        <v>-383744</v>
      </c>
      <c r="Q26" s="31">
        <f t="shared" si="2"/>
        <v>-121227</v>
      </c>
      <c r="R26" s="31">
        <f t="shared" si="2"/>
        <v>4474535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4611065</v>
      </c>
      <c r="X26" s="31">
        <f t="shared" si="2"/>
        <v>550908</v>
      </c>
      <c r="Y26" s="31">
        <f t="shared" si="2"/>
        <v>4060157</v>
      </c>
      <c r="Z26" s="32">
        <f>+IF(X26&lt;&gt;0,+(Y26/X26)*100,0)</f>
        <v>736.99365411284634</v>
      </c>
      <c r="AA26" s="33">
        <f>+AA13+AA25</f>
        <v>734546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362041</v>
      </c>
      <c r="F35" s="20">
        <v>380309</v>
      </c>
      <c r="G35" s="20"/>
      <c r="H35" s="20"/>
      <c r="I35" s="20"/>
      <c r="J35" s="20"/>
      <c r="K35" s="20">
        <v>25212</v>
      </c>
      <c r="L35" s="20">
        <v>25076</v>
      </c>
      <c r="M35" s="20">
        <v>25139</v>
      </c>
      <c r="N35" s="20">
        <v>75427</v>
      </c>
      <c r="O35" s="20">
        <v>25155</v>
      </c>
      <c r="P35" s="20">
        <v>25155</v>
      </c>
      <c r="Q35" s="20">
        <v>24641</v>
      </c>
      <c r="R35" s="20">
        <v>74951</v>
      </c>
      <c r="S35" s="20"/>
      <c r="T35" s="20"/>
      <c r="U35" s="20"/>
      <c r="V35" s="20"/>
      <c r="W35" s="20">
        <v>150378</v>
      </c>
      <c r="X35" s="20">
        <v>285228</v>
      </c>
      <c r="Y35" s="20">
        <v>-134850</v>
      </c>
      <c r="Z35" s="21">
        <v>-47.277967100004211</v>
      </c>
      <c r="AA35" s="22">
        <v>380309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362041</v>
      </c>
      <c r="F37" s="31">
        <f t="shared" si="3"/>
        <v>380309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25212</v>
      </c>
      <c r="L37" s="31">
        <f t="shared" si="3"/>
        <v>25076</v>
      </c>
      <c r="M37" s="31">
        <f t="shared" si="3"/>
        <v>25139</v>
      </c>
      <c r="N37" s="31">
        <f t="shared" si="3"/>
        <v>75427</v>
      </c>
      <c r="O37" s="31">
        <f t="shared" si="3"/>
        <v>25155</v>
      </c>
      <c r="P37" s="31">
        <f t="shared" si="3"/>
        <v>25155</v>
      </c>
      <c r="Q37" s="31">
        <f t="shared" si="3"/>
        <v>24641</v>
      </c>
      <c r="R37" s="31">
        <f t="shared" si="3"/>
        <v>74951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150378</v>
      </c>
      <c r="X37" s="31">
        <f t="shared" si="3"/>
        <v>285228</v>
      </c>
      <c r="Y37" s="31">
        <f t="shared" si="3"/>
        <v>-134850</v>
      </c>
      <c r="Z37" s="32">
        <f>+IF(X37&lt;&gt;0,+(Y37/X37)*100,0)</f>
        <v>-47.277967100004211</v>
      </c>
      <c r="AA37" s="33">
        <f>SUM(AA29:AA36)</f>
        <v>380309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362041</v>
      </c>
      <c r="F44" s="31">
        <f t="shared" si="5"/>
        <v>380309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25212</v>
      </c>
      <c r="L44" s="31">
        <f t="shared" si="5"/>
        <v>25076</v>
      </c>
      <c r="M44" s="31">
        <f t="shared" si="5"/>
        <v>25139</v>
      </c>
      <c r="N44" s="31">
        <f t="shared" si="5"/>
        <v>75427</v>
      </c>
      <c r="O44" s="31">
        <f t="shared" si="5"/>
        <v>25155</v>
      </c>
      <c r="P44" s="31">
        <f t="shared" si="5"/>
        <v>25155</v>
      </c>
      <c r="Q44" s="31">
        <f t="shared" si="5"/>
        <v>24641</v>
      </c>
      <c r="R44" s="31">
        <f t="shared" si="5"/>
        <v>74951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150378</v>
      </c>
      <c r="X44" s="31">
        <f t="shared" si="5"/>
        <v>285228</v>
      </c>
      <c r="Y44" s="31">
        <f t="shared" si="5"/>
        <v>-134850</v>
      </c>
      <c r="Z44" s="32">
        <f>+IF(X44&lt;&gt;0,+(Y44/X44)*100,0)</f>
        <v>-47.277967100004211</v>
      </c>
      <c r="AA44" s="33">
        <f>+AA37+AA43</f>
        <v>380309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-15487709</v>
      </c>
      <c r="D45" s="42">
        <f t="shared" si="6"/>
        <v>0</v>
      </c>
      <c r="E45" s="43">
        <f t="shared" si="6"/>
        <v>-353506</v>
      </c>
      <c r="F45" s="44">
        <f t="shared" si="6"/>
        <v>354237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14700</v>
      </c>
      <c r="L45" s="44">
        <f t="shared" si="6"/>
        <v>1960</v>
      </c>
      <c r="M45" s="44">
        <f t="shared" si="6"/>
        <v>44443</v>
      </c>
      <c r="N45" s="44">
        <f t="shared" si="6"/>
        <v>61103</v>
      </c>
      <c r="O45" s="44">
        <f t="shared" si="6"/>
        <v>4954351</v>
      </c>
      <c r="P45" s="44">
        <f t="shared" si="6"/>
        <v>-408899</v>
      </c>
      <c r="Q45" s="44">
        <f t="shared" si="6"/>
        <v>-145868</v>
      </c>
      <c r="R45" s="44">
        <f t="shared" si="6"/>
        <v>4399584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4460687</v>
      </c>
      <c r="X45" s="44">
        <f t="shared" si="6"/>
        <v>265680</v>
      </c>
      <c r="Y45" s="44">
        <f t="shared" si="6"/>
        <v>4195007</v>
      </c>
      <c r="Z45" s="45">
        <f>+IF(X45&lt;&gt;0,+(Y45/X45)*100,0)</f>
        <v>1578.969813309244</v>
      </c>
      <c r="AA45" s="46">
        <f>+AA26-AA44</f>
        <v>354237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803887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602919</v>
      </c>
      <c r="Y47" s="20">
        <v>-602919</v>
      </c>
      <c r="Z47" s="47">
        <v>-100</v>
      </c>
      <c r="AA47" s="22">
        <v>803887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803887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602919</v>
      </c>
      <c r="Y50" s="52">
        <f t="shared" si="7"/>
        <v>-602919</v>
      </c>
      <c r="Z50" s="53">
        <f>+IF(X50&lt;&gt;0,+(Y50/X50)*100,0)</f>
        <v>-100</v>
      </c>
      <c r="AA50" s="54">
        <f>SUM(AA47:AA49)</f>
        <v>803887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-53609631</v>
      </c>
      <c r="F6" s="20">
        <v>-58247500</v>
      </c>
      <c r="G6" s="20">
        <v>-36956770</v>
      </c>
      <c r="H6" s="20">
        <v>-355551</v>
      </c>
      <c r="I6" s="20">
        <v>-524537</v>
      </c>
      <c r="J6" s="20">
        <v>-37836858</v>
      </c>
      <c r="K6" s="20">
        <v>-551645</v>
      </c>
      <c r="L6" s="20">
        <v>-1118166</v>
      </c>
      <c r="M6" s="20">
        <v>-725830</v>
      </c>
      <c r="N6" s="20">
        <v>-2395641</v>
      </c>
      <c r="O6" s="20">
        <v>-592857</v>
      </c>
      <c r="P6" s="20">
        <v>-1021633</v>
      </c>
      <c r="Q6" s="20">
        <v>5377448</v>
      </c>
      <c r="R6" s="20">
        <v>3762958</v>
      </c>
      <c r="S6" s="20"/>
      <c r="T6" s="20"/>
      <c r="U6" s="20"/>
      <c r="V6" s="20"/>
      <c r="W6" s="20">
        <v>-36469541</v>
      </c>
      <c r="X6" s="20">
        <v>-53156989</v>
      </c>
      <c r="Y6" s="20">
        <v>16687448</v>
      </c>
      <c r="Z6" s="21">
        <v>-31.392763800071521</v>
      </c>
      <c r="AA6" s="22">
        <v>-58247500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3815579</v>
      </c>
      <c r="F7" s="20">
        <v>5809389</v>
      </c>
      <c r="G7" s="20">
        <v>5891861</v>
      </c>
      <c r="H7" s="20">
        <v>101529</v>
      </c>
      <c r="I7" s="20">
        <v>68085</v>
      </c>
      <c r="J7" s="20">
        <v>6061475</v>
      </c>
      <c r="K7" s="20">
        <v>13302</v>
      </c>
      <c r="L7" s="20">
        <v>63901</v>
      </c>
      <c r="M7" s="20">
        <v>98855</v>
      </c>
      <c r="N7" s="20">
        <v>176058</v>
      </c>
      <c r="O7" s="20">
        <v>77179</v>
      </c>
      <c r="P7" s="20">
        <v>64580</v>
      </c>
      <c r="Q7" s="20">
        <v>87922</v>
      </c>
      <c r="R7" s="20">
        <v>229681</v>
      </c>
      <c r="S7" s="20"/>
      <c r="T7" s="20"/>
      <c r="U7" s="20"/>
      <c r="V7" s="20"/>
      <c r="W7" s="20">
        <v>6467214</v>
      </c>
      <c r="X7" s="20">
        <v>5809389</v>
      </c>
      <c r="Y7" s="20">
        <v>657825</v>
      </c>
      <c r="Z7" s="21">
        <v>11.323479973539385</v>
      </c>
      <c r="AA7" s="22">
        <v>5809389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3157542</v>
      </c>
      <c r="F8" s="20">
        <v>-111618</v>
      </c>
      <c r="G8" s="20">
        <v>1734786</v>
      </c>
      <c r="H8" s="20">
        <v>-1630920</v>
      </c>
      <c r="I8" s="20">
        <v>-48582</v>
      </c>
      <c r="J8" s="20">
        <v>55284</v>
      </c>
      <c r="K8" s="20">
        <v>-86</v>
      </c>
      <c r="L8" s="20"/>
      <c r="M8" s="20"/>
      <c r="N8" s="20">
        <v>-86</v>
      </c>
      <c r="O8" s="20"/>
      <c r="P8" s="20"/>
      <c r="Q8" s="20"/>
      <c r="R8" s="20"/>
      <c r="S8" s="20"/>
      <c r="T8" s="20"/>
      <c r="U8" s="20"/>
      <c r="V8" s="20"/>
      <c r="W8" s="20">
        <v>55198</v>
      </c>
      <c r="X8" s="20">
        <v>-111618</v>
      </c>
      <c r="Y8" s="20">
        <v>166816</v>
      </c>
      <c r="Z8" s="21">
        <v>-149.4525972513394</v>
      </c>
      <c r="AA8" s="22">
        <v>-111618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-2599</v>
      </c>
      <c r="F11" s="20">
        <v>5541953</v>
      </c>
      <c r="G11" s="24">
        <v>5428814</v>
      </c>
      <c r="H11" s="24">
        <v>114602</v>
      </c>
      <c r="I11" s="24">
        <v>2057</v>
      </c>
      <c r="J11" s="20">
        <v>5545473</v>
      </c>
      <c r="K11" s="24">
        <v>5287</v>
      </c>
      <c r="L11" s="24">
        <v>5074</v>
      </c>
      <c r="M11" s="20">
        <v>10200</v>
      </c>
      <c r="N11" s="24">
        <v>20561</v>
      </c>
      <c r="O11" s="24">
        <v>11990</v>
      </c>
      <c r="P11" s="24">
        <v>12087</v>
      </c>
      <c r="Q11" s="20">
        <v>12485</v>
      </c>
      <c r="R11" s="24">
        <v>36562</v>
      </c>
      <c r="S11" s="24"/>
      <c r="T11" s="20"/>
      <c r="U11" s="24"/>
      <c r="V11" s="24"/>
      <c r="W11" s="24">
        <v>5602596</v>
      </c>
      <c r="X11" s="20">
        <v>5541953</v>
      </c>
      <c r="Y11" s="24">
        <v>60643</v>
      </c>
      <c r="Z11" s="25">
        <v>1.0942532352764449</v>
      </c>
      <c r="AA11" s="26">
        <v>5541953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-2912</v>
      </c>
      <c r="H12" s="20">
        <v>995</v>
      </c>
      <c r="I12" s="20"/>
      <c r="J12" s="20">
        <v>-1917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-1917</v>
      </c>
      <c r="X12" s="20"/>
      <c r="Y12" s="20">
        <v>-1917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-46639109</v>
      </c>
      <c r="F13" s="31">
        <f t="shared" si="0"/>
        <v>-47007776</v>
      </c>
      <c r="G13" s="31">
        <f t="shared" si="0"/>
        <v>-23904221</v>
      </c>
      <c r="H13" s="31">
        <f t="shared" si="0"/>
        <v>-1769345</v>
      </c>
      <c r="I13" s="31">
        <f t="shared" si="0"/>
        <v>-502977</v>
      </c>
      <c r="J13" s="31">
        <f t="shared" si="0"/>
        <v>-26176543</v>
      </c>
      <c r="K13" s="31">
        <f t="shared" si="0"/>
        <v>-533142</v>
      </c>
      <c r="L13" s="31">
        <f t="shared" si="0"/>
        <v>-1049191</v>
      </c>
      <c r="M13" s="31">
        <f t="shared" si="0"/>
        <v>-616775</v>
      </c>
      <c r="N13" s="31">
        <f t="shared" si="0"/>
        <v>-2199108</v>
      </c>
      <c r="O13" s="31">
        <f t="shared" si="0"/>
        <v>-503688</v>
      </c>
      <c r="P13" s="31">
        <f t="shared" si="0"/>
        <v>-944966</v>
      </c>
      <c r="Q13" s="31">
        <f t="shared" si="0"/>
        <v>5477855</v>
      </c>
      <c r="R13" s="31">
        <f t="shared" si="0"/>
        <v>4029201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-24346450</v>
      </c>
      <c r="X13" s="31">
        <f t="shared" si="0"/>
        <v>-41917265</v>
      </c>
      <c r="Y13" s="31">
        <f t="shared" si="0"/>
        <v>17570815</v>
      </c>
      <c r="Z13" s="32">
        <f>+IF(X13&lt;&gt;0,+(Y13/X13)*100,0)</f>
        <v>-41.917846977850296</v>
      </c>
      <c r="AA13" s="33">
        <f>SUM(AA6:AA12)</f>
        <v>-47007776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11076188</v>
      </c>
      <c r="F17" s="20">
        <v>241232318</v>
      </c>
      <c r="G17" s="24">
        <v>15171759</v>
      </c>
      <c r="H17" s="24">
        <v>-67802</v>
      </c>
      <c r="I17" s="24"/>
      <c r="J17" s="20">
        <v>15103957</v>
      </c>
      <c r="K17" s="24">
        <v>38512</v>
      </c>
      <c r="L17" s="24">
        <v>-777039</v>
      </c>
      <c r="M17" s="20"/>
      <c r="N17" s="24">
        <v>-738527</v>
      </c>
      <c r="O17" s="24">
        <v>13377</v>
      </c>
      <c r="P17" s="24"/>
      <c r="Q17" s="20"/>
      <c r="R17" s="24">
        <v>13377</v>
      </c>
      <c r="S17" s="24"/>
      <c r="T17" s="20"/>
      <c r="U17" s="24"/>
      <c r="V17" s="24"/>
      <c r="W17" s="24">
        <v>14378807</v>
      </c>
      <c r="X17" s="20">
        <v>240317313</v>
      </c>
      <c r="Y17" s="24">
        <v>-225938506</v>
      </c>
      <c r="Z17" s="25">
        <v>-94.01674110762049</v>
      </c>
      <c r="AA17" s="26">
        <v>241232318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11076188</v>
      </c>
      <c r="F25" s="36">
        <f t="shared" si="1"/>
        <v>241232318</v>
      </c>
      <c r="G25" s="36">
        <f t="shared" si="1"/>
        <v>15171759</v>
      </c>
      <c r="H25" s="36">
        <f t="shared" si="1"/>
        <v>-67802</v>
      </c>
      <c r="I25" s="36">
        <f t="shared" si="1"/>
        <v>0</v>
      </c>
      <c r="J25" s="36">
        <f t="shared" si="1"/>
        <v>15103957</v>
      </c>
      <c r="K25" s="36">
        <f t="shared" si="1"/>
        <v>38512</v>
      </c>
      <c r="L25" s="36">
        <f t="shared" si="1"/>
        <v>-777039</v>
      </c>
      <c r="M25" s="36">
        <f t="shared" si="1"/>
        <v>0</v>
      </c>
      <c r="N25" s="36">
        <f t="shared" si="1"/>
        <v>-738527</v>
      </c>
      <c r="O25" s="36">
        <f t="shared" si="1"/>
        <v>13377</v>
      </c>
      <c r="P25" s="36">
        <f t="shared" si="1"/>
        <v>0</v>
      </c>
      <c r="Q25" s="36">
        <f t="shared" si="1"/>
        <v>0</v>
      </c>
      <c r="R25" s="36">
        <f t="shared" si="1"/>
        <v>13377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14378807</v>
      </c>
      <c r="X25" s="36">
        <f t="shared" si="1"/>
        <v>240317313</v>
      </c>
      <c r="Y25" s="36">
        <f t="shared" si="1"/>
        <v>-225938506</v>
      </c>
      <c r="Z25" s="37">
        <f>+IF(X25&lt;&gt;0,+(Y25/X25)*100,0)</f>
        <v>-94.01674110762049</v>
      </c>
      <c r="AA25" s="38">
        <f>SUM(AA15:AA24)</f>
        <v>241232318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-35562921</v>
      </c>
      <c r="F26" s="31">
        <f t="shared" si="2"/>
        <v>194224542</v>
      </c>
      <c r="G26" s="31">
        <f t="shared" si="2"/>
        <v>-8732462</v>
      </c>
      <c r="H26" s="31">
        <f t="shared" si="2"/>
        <v>-1837147</v>
      </c>
      <c r="I26" s="31">
        <f t="shared" si="2"/>
        <v>-502977</v>
      </c>
      <c r="J26" s="31">
        <f t="shared" si="2"/>
        <v>-11072586</v>
      </c>
      <c r="K26" s="31">
        <f t="shared" si="2"/>
        <v>-494630</v>
      </c>
      <c r="L26" s="31">
        <f t="shared" si="2"/>
        <v>-1826230</v>
      </c>
      <c r="M26" s="31">
        <f t="shared" si="2"/>
        <v>-616775</v>
      </c>
      <c r="N26" s="31">
        <f t="shared" si="2"/>
        <v>-2937635</v>
      </c>
      <c r="O26" s="31">
        <f t="shared" si="2"/>
        <v>-490311</v>
      </c>
      <c r="P26" s="31">
        <f t="shared" si="2"/>
        <v>-944966</v>
      </c>
      <c r="Q26" s="31">
        <f t="shared" si="2"/>
        <v>5477855</v>
      </c>
      <c r="R26" s="31">
        <f t="shared" si="2"/>
        <v>4042578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-9967643</v>
      </c>
      <c r="X26" s="31">
        <f t="shared" si="2"/>
        <v>198400048</v>
      </c>
      <c r="Y26" s="31">
        <f t="shared" si="2"/>
        <v>-208367691</v>
      </c>
      <c r="Z26" s="32">
        <f>+IF(X26&lt;&gt;0,+(Y26/X26)*100,0)</f>
        <v>-105.0240123933841</v>
      </c>
      <c r="AA26" s="33">
        <f>+AA13+AA25</f>
        <v>194224542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4050383</v>
      </c>
      <c r="F32" s="20">
        <v>476212</v>
      </c>
      <c r="G32" s="20">
        <v>7910</v>
      </c>
      <c r="H32" s="20">
        <v>-785</v>
      </c>
      <c r="I32" s="20">
        <v>95910</v>
      </c>
      <c r="J32" s="20">
        <v>103035</v>
      </c>
      <c r="K32" s="20">
        <v>56936</v>
      </c>
      <c r="L32" s="20">
        <v>253464</v>
      </c>
      <c r="M32" s="20">
        <v>-158305</v>
      </c>
      <c r="N32" s="20">
        <v>152095</v>
      </c>
      <c r="O32" s="20">
        <v>-37566</v>
      </c>
      <c r="P32" s="20">
        <v>53386</v>
      </c>
      <c r="Q32" s="20">
        <v>-267404</v>
      </c>
      <c r="R32" s="20">
        <v>-251584</v>
      </c>
      <c r="S32" s="20"/>
      <c r="T32" s="20"/>
      <c r="U32" s="20"/>
      <c r="V32" s="20"/>
      <c r="W32" s="20">
        <v>3546</v>
      </c>
      <c r="X32" s="20">
        <v>476212</v>
      </c>
      <c r="Y32" s="20">
        <v>-472666</v>
      </c>
      <c r="Z32" s="21">
        <v>-99.255373657110695</v>
      </c>
      <c r="AA32" s="22">
        <v>476212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-950000</v>
      </c>
      <c r="F33" s="20">
        <v>287296</v>
      </c>
      <c r="G33" s="20">
        <v>1237296</v>
      </c>
      <c r="H33" s="20"/>
      <c r="I33" s="20"/>
      <c r="J33" s="20">
        <v>1237296</v>
      </c>
      <c r="K33" s="20"/>
      <c r="L33" s="20"/>
      <c r="M33" s="20"/>
      <c r="N33" s="20"/>
      <c r="O33" s="20">
        <v>-607023</v>
      </c>
      <c r="P33" s="20">
        <v>-1366243</v>
      </c>
      <c r="Q33" s="20">
        <v>6490581</v>
      </c>
      <c r="R33" s="20">
        <v>4517315</v>
      </c>
      <c r="S33" s="20"/>
      <c r="T33" s="20"/>
      <c r="U33" s="20"/>
      <c r="V33" s="20"/>
      <c r="W33" s="20">
        <v>5754611</v>
      </c>
      <c r="X33" s="20">
        <v>524794</v>
      </c>
      <c r="Y33" s="20">
        <v>5229817</v>
      </c>
      <c r="Z33" s="21">
        <v>996.54664496926421</v>
      </c>
      <c r="AA33" s="22">
        <v>287296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16754200</v>
      </c>
      <c r="F34" s="20">
        <v>580410</v>
      </c>
      <c r="G34" s="20">
        <v>580410</v>
      </c>
      <c r="H34" s="20"/>
      <c r="I34" s="20"/>
      <c r="J34" s="20">
        <v>580410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580410</v>
      </c>
      <c r="X34" s="20">
        <v>580410</v>
      </c>
      <c r="Y34" s="20"/>
      <c r="Z34" s="21"/>
      <c r="AA34" s="22">
        <v>580410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233585</v>
      </c>
      <c r="G35" s="20">
        <v>254899</v>
      </c>
      <c r="H35" s="20">
        <v>22888</v>
      </c>
      <c r="I35" s="20">
        <v>20461</v>
      </c>
      <c r="J35" s="20">
        <v>298248</v>
      </c>
      <c r="K35" s="20">
        <v>21219</v>
      </c>
      <c r="L35" s="20">
        <v>517</v>
      </c>
      <c r="M35" s="20">
        <v>18001</v>
      </c>
      <c r="N35" s="20">
        <v>39737</v>
      </c>
      <c r="O35" s="20">
        <v>19669</v>
      </c>
      <c r="P35" s="20">
        <v>18558</v>
      </c>
      <c r="Q35" s="20">
        <v>20372</v>
      </c>
      <c r="R35" s="20">
        <v>58599</v>
      </c>
      <c r="S35" s="20"/>
      <c r="T35" s="20"/>
      <c r="U35" s="20"/>
      <c r="V35" s="20"/>
      <c r="W35" s="20">
        <v>396584</v>
      </c>
      <c r="X35" s="20">
        <v>233585</v>
      </c>
      <c r="Y35" s="20">
        <v>162999</v>
      </c>
      <c r="Z35" s="21">
        <v>69.781450007491912</v>
      </c>
      <c r="AA35" s="22">
        <v>233585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19854583</v>
      </c>
      <c r="F37" s="31">
        <f t="shared" si="3"/>
        <v>1577503</v>
      </c>
      <c r="G37" s="31">
        <f t="shared" si="3"/>
        <v>2080515</v>
      </c>
      <c r="H37" s="31">
        <f t="shared" si="3"/>
        <v>22103</v>
      </c>
      <c r="I37" s="31">
        <f t="shared" si="3"/>
        <v>116371</v>
      </c>
      <c r="J37" s="31">
        <f t="shared" si="3"/>
        <v>2218989</v>
      </c>
      <c r="K37" s="31">
        <f t="shared" si="3"/>
        <v>78155</v>
      </c>
      <c r="L37" s="31">
        <f t="shared" si="3"/>
        <v>253981</v>
      </c>
      <c r="M37" s="31">
        <f t="shared" si="3"/>
        <v>-140304</v>
      </c>
      <c r="N37" s="31">
        <f t="shared" si="3"/>
        <v>191832</v>
      </c>
      <c r="O37" s="31">
        <f t="shared" si="3"/>
        <v>-624920</v>
      </c>
      <c r="P37" s="31">
        <f t="shared" si="3"/>
        <v>-1294299</v>
      </c>
      <c r="Q37" s="31">
        <f t="shared" si="3"/>
        <v>6243549</v>
      </c>
      <c r="R37" s="31">
        <f t="shared" si="3"/>
        <v>4324330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6735151</v>
      </c>
      <c r="X37" s="31">
        <f t="shared" si="3"/>
        <v>1815001</v>
      </c>
      <c r="Y37" s="31">
        <f t="shared" si="3"/>
        <v>4920150</v>
      </c>
      <c r="Z37" s="32">
        <f>+IF(X37&lt;&gt;0,+(Y37/X37)*100,0)</f>
        <v>271.08249527135246</v>
      </c>
      <c r="AA37" s="33">
        <f>SUM(AA29:AA36)</f>
        <v>1577503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-2768353</v>
      </c>
      <c r="F40" s="20">
        <v>-2768353</v>
      </c>
      <c r="G40" s="20">
        <v>-2768353</v>
      </c>
      <c r="H40" s="20"/>
      <c r="I40" s="20"/>
      <c r="J40" s="20">
        <v>-2768353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-2768353</v>
      </c>
      <c r="X40" s="20">
        <v>-2768353</v>
      </c>
      <c r="Y40" s="20"/>
      <c r="Z40" s="21"/>
      <c r="AA40" s="22">
        <v>-2768353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-2768353</v>
      </c>
      <c r="F43" s="36">
        <f t="shared" si="4"/>
        <v>-2768353</v>
      </c>
      <c r="G43" s="36">
        <f t="shared" si="4"/>
        <v>-2768353</v>
      </c>
      <c r="H43" s="36">
        <f t="shared" si="4"/>
        <v>0</v>
      </c>
      <c r="I43" s="36">
        <f t="shared" si="4"/>
        <v>0</v>
      </c>
      <c r="J43" s="36">
        <f t="shared" si="4"/>
        <v>-2768353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-2768353</v>
      </c>
      <c r="X43" s="36">
        <f t="shared" si="4"/>
        <v>-2768353</v>
      </c>
      <c r="Y43" s="36">
        <f t="shared" si="4"/>
        <v>0</v>
      </c>
      <c r="Z43" s="37">
        <f>+IF(X43&lt;&gt;0,+(Y43/X43)*100,0)</f>
        <v>0</v>
      </c>
      <c r="AA43" s="38">
        <f>SUM(AA39:AA42)</f>
        <v>-2768353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17086230</v>
      </c>
      <c r="F44" s="31">
        <f t="shared" si="5"/>
        <v>-1190850</v>
      </c>
      <c r="G44" s="31">
        <f t="shared" si="5"/>
        <v>-687838</v>
      </c>
      <c r="H44" s="31">
        <f t="shared" si="5"/>
        <v>22103</v>
      </c>
      <c r="I44" s="31">
        <f t="shared" si="5"/>
        <v>116371</v>
      </c>
      <c r="J44" s="31">
        <f t="shared" si="5"/>
        <v>-549364</v>
      </c>
      <c r="K44" s="31">
        <f t="shared" si="5"/>
        <v>78155</v>
      </c>
      <c r="L44" s="31">
        <f t="shared" si="5"/>
        <v>253981</v>
      </c>
      <c r="M44" s="31">
        <f t="shared" si="5"/>
        <v>-140304</v>
      </c>
      <c r="N44" s="31">
        <f t="shared" si="5"/>
        <v>191832</v>
      </c>
      <c r="O44" s="31">
        <f t="shared" si="5"/>
        <v>-624920</v>
      </c>
      <c r="P44" s="31">
        <f t="shared" si="5"/>
        <v>-1294299</v>
      </c>
      <c r="Q44" s="31">
        <f t="shared" si="5"/>
        <v>6243549</v>
      </c>
      <c r="R44" s="31">
        <f t="shared" si="5"/>
        <v>4324330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3966798</v>
      </c>
      <c r="X44" s="31">
        <f t="shared" si="5"/>
        <v>-953352</v>
      </c>
      <c r="Y44" s="31">
        <f t="shared" si="5"/>
        <v>4920150</v>
      </c>
      <c r="Z44" s="32">
        <f>+IF(X44&lt;&gt;0,+(Y44/X44)*100,0)</f>
        <v>-516.08954509981629</v>
      </c>
      <c r="AA44" s="33">
        <f>+AA37+AA43</f>
        <v>-1190850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-52649151</v>
      </c>
      <c r="F45" s="44">
        <f t="shared" si="6"/>
        <v>195415392</v>
      </c>
      <c r="G45" s="44">
        <f t="shared" si="6"/>
        <v>-8044624</v>
      </c>
      <c r="H45" s="44">
        <f t="shared" si="6"/>
        <v>-1859250</v>
      </c>
      <c r="I45" s="44">
        <f t="shared" si="6"/>
        <v>-619348</v>
      </c>
      <c r="J45" s="44">
        <f t="shared" si="6"/>
        <v>-10523222</v>
      </c>
      <c r="K45" s="44">
        <f t="shared" si="6"/>
        <v>-572785</v>
      </c>
      <c r="L45" s="44">
        <f t="shared" si="6"/>
        <v>-2080211</v>
      </c>
      <c r="M45" s="44">
        <f t="shared" si="6"/>
        <v>-476471</v>
      </c>
      <c r="N45" s="44">
        <f t="shared" si="6"/>
        <v>-3129467</v>
      </c>
      <c r="O45" s="44">
        <f t="shared" si="6"/>
        <v>134609</v>
      </c>
      <c r="P45" s="44">
        <f t="shared" si="6"/>
        <v>349333</v>
      </c>
      <c r="Q45" s="44">
        <f t="shared" si="6"/>
        <v>-765694</v>
      </c>
      <c r="R45" s="44">
        <f t="shared" si="6"/>
        <v>-281752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-13934441</v>
      </c>
      <c r="X45" s="44">
        <f t="shared" si="6"/>
        <v>199353400</v>
      </c>
      <c r="Y45" s="44">
        <f t="shared" si="6"/>
        <v>-213287841</v>
      </c>
      <c r="Z45" s="45">
        <f>+IF(X45&lt;&gt;0,+(Y45/X45)*100,0)</f>
        <v>-106.9898185834804</v>
      </c>
      <c r="AA45" s="46">
        <f>+AA26-AA44</f>
        <v>195415392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-14250548</v>
      </c>
      <c r="F47" s="20">
        <v>-16359144</v>
      </c>
      <c r="G47" s="20">
        <v>18258</v>
      </c>
      <c r="H47" s="20">
        <v>101502</v>
      </c>
      <c r="I47" s="20"/>
      <c r="J47" s="20">
        <v>119760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119760</v>
      </c>
      <c r="X47" s="20">
        <v>-12421136</v>
      </c>
      <c r="Y47" s="20">
        <v>12540896</v>
      </c>
      <c r="Z47" s="47">
        <v>-100.96416302019398</v>
      </c>
      <c r="AA47" s="22">
        <v>-16359144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-14250548</v>
      </c>
      <c r="F50" s="52">
        <f t="shared" si="7"/>
        <v>-16359144</v>
      </c>
      <c r="G50" s="52">
        <f t="shared" si="7"/>
        <v>18258</v>
      </c>
      <c r="H50" s="52">
        <f t="shared" si="7"/>
        <v>101502</v>
      </c>
      <c r="I50" s="52">
        <f t="shared" si="7"/>
        <v>0</v>
      </c>
      <c r="J50" s="52">
        <f t="shared" si="7"/>
        <v>119760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119760</v>
      </c>
      <c r="X50" s="52">
        <f t="shared" si="7"/>
        <v>-12421136</v>
      </c>
      <c r="Y50" s="52">
        <f t="shared" si="7"/>
        <v>12540896</v>
      </c>
      <c r="Z50" s="53">
        <f>+IF(X50&lt;&gt;0,+(Y50/X50)*100,0)</f>
        <v>-100.96416302019398</v>
      </c>
      <c r="AA50" s="54">
        <f>SUM(AA47:AA49)</f>
        <v>-16359144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-24850449</v>
      </c>
      <c r="D7" s="18"/>
      <c r="E7" s="19"/>
      <c r="F7" s="20"/>
      <c r="G7" s="20">
        <v>-1395160</v>
      </c>
      <c r="H7" s="20">
        <v>-1180232</v>
      </c>
      <c r="I7" s="20">
        <v>-1151662</v>
      </c>
      <c r="J7" s="20">
        <v>-3727054</v>
      </c>
      <c r="K7" s="20">
        <v>-222280</v>
      </c>
      <c r="L7" s="20">
        <v>-2067537</v>
      </c>
      <c r="M7" s="20">
        <v>-173645</v>
      </c>
      <c r="N7" s="20">
        <v>-2463462</v>
      </c>
      <c r="O7" s="20">
        <v>-1036479</v>
      </c>
      <c r="P7" s="20">
        <v>-1219550</v>
      </c>
      <c r="Q7" s="20">
        <v>-385936</v>
      </c>
      <c r="R7" s="20">
        <v>-2641965</v>
      </c>
      <c r="S7" s="20"/>
      <c r="T7" s="20"/>
      <c r="U7" s="20"/>
      <c r="V7" s="20"/>
      <c r="W7" s="20">
        <v>-8832481</v>
      </c>
      <c r="X7" s="20"/>
      <c r="Y7" s="20">
        <v>-8832481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-24850449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-1395160</v>
      </c>
      <c r="H13" s="31">
        <f t="shared" si="0"/>
        <v>-1180232</v>
      </c>
      <c r="I13" s="31">
        <f t="shared" si="0"/>
        <v>-1151662</v>
      </c>
      <c r="J13" s="31">
        <f t="shared" si="0"/>
        <v>-3727054</v>
      </c>
      <c r="K13" s="31">
        <f t="shared" si="0"/>
        <v>-222280</v>
      </c>
      <c r="L13" s="31">
        <f t="shared" si="0"/>
        <v>-2067537</v>
      </c>
      <c r="M13" s="31">
        <f t="shared" si="0"/>
        <v>-173645</v>
      </c>
      <c r="N13" s="31">
        <f t="shared" si="0"/>
        <v>-2463462</v>
      </c>
      <c r="O13" s="31">
        <f t="shared" si="0"/>
        <v>-1036479</v>
      </c>
      <c r="P13" s="31">
        <f t="shared" si="0"/>
        <v>-1219550</v>
      </c>
      <c r="Q13" s="31">
        <f t="shared" si="0"/>
        <v>-385936</v>
      </c>
      <c r="R13" s="31">
        <f t="shared" si="0"/>
        <v>-2641965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-8832481</v>
      </c>
      <c r="X13" s="31">
        <f t="shared" si="0"/>
        <v>0</v>
      </c>
      <c r="Y13" s="31">
        <f t="shared" si="0"/>
        <v>-8832481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-24850449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-1395160</v>
      </c>
      <c r="H26" s="31">
        <f t="shared" si="2"/>
        <v>-1180232</v>
      </c>
      <c r="I26" s="31">
        <f t="shared" si="2"/>
        <v>-1151662</v>
      </c>
      <c r="J26" s="31">
        <f t="shared" si="2"/>
        <v>-3727054</v>
      </c>
      <c r="K26" s="31">
        <f t="shared" si="2"/>
        <v>-222280</v>
      </c>
      <c r="L26" s="31">
        <f t="shared" si="2"/>
        <v>-2067537</v>
      </c>
      <c r="M26" s="31">
        <f t="shared" si="2"/>
        <v>-173645</v>
      </c>
      <c r="N26" s="31">
        <f t="shared" si="2"/>
        <v>-2463462</v>
      </c>
      <c r="O26" s="31">
        <f t="shared" si="2"/>
        <v>-1036479</v>
      </c>
      <c r="P26" s="31">
        <f t="shared" si="2"/>
        <v>-1219550</v>
      </c>
      <c r="Q26" s="31">
        <f t="shared" si="2"/>
        <v>-385936</v>
      </c>
      <c r="R26" s="31">
        <f t="shared" si="2"/>
        <v>-2641965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-8832481</v>
      </c>
      <c r="X26" s="31">
        <f t="shared" si="2"/>
        <v>0</v>
      </c>
      <c r="Y26" s="31">
        <f t="shared" si="2"/>
        <v>-8832481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-24850449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-1395160</v>
      </c>
      <c r="H45" s="44">
        <f t="shared" si="6"/>
        <v>-1180232</v>
      </c>
      <c r="I45" s="44">
        <f t="shared" si="6"/>
        <v>-1151662</v>
      </c>
      <c r="J45" s="44">
        <f t="shared" si="6"/>
        <v>-3727054</v>
      </c>
      <c r="K45" s="44">
        <f t="shared" si="6"/>
        <v>-222280</v>
      </c>
      <c r="L45" s="44">
        <f t="shared" si="6"/>
        <v>-2067537</v>
      </c>
      <c r="M45" s="44">
        <f t="shared" si="6"/>
        <v>-173645</v>
      </c>
      <c r="N45" s="44">
        <f t="shared" si="6"/>
        <v>-2463462</v>
      </c>
      <c r="O45" s="44">
        <f t="shared" si="6"/>
        <v>-1036479</v>
      </c>
      <c r="P45" s="44">
        <f t="shared" si="6"/>
        <v>-1219550</v>
      </c>
      <c r="Q45" s="44">
        <f t="shared" si="6"/>
        <v>-385936</v>
      </c>
      <c r="R45" s="44">
        <f t="shared" si="6"/>
        <v>-2641965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-8832481</v>
      </c>
      <c r="X45" s="44">
        <f t="shared" si="6"/>
        <v>0</v>
      </c>
      <c r="Y45" s="44">
        <f t="shared" si="6"/>
        <v>-8832481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2498732</v>
      </c>
      <c r="F6" s="20">
        <v>6948521</v>
      </c>
      <c r="G6" s="20"/>
      <c r="H6" s="20"/>
      <c r="I6" s="20"/>
      <c r="J6" s="20"/>
      <c r="K6" s="20">
        <v>1393357</v>
      </c>
      <c r="L6" s="20"/>
      <c r="M6" s="20"/>
      <c r="N6" s="20">
        <v>1393357</v>
      </c>
      <c r="O6" s="20"/>
      <c r="P6" s="20"/>
      <c r="Q6" s="20"/>
      <c r="R6" s="20"/>
      <c r="S6" s="20"/>
      <c r="T6" s="20"/>
      <c r="U6" s="20"/>
      <c r="V6" s="20"/>
      <c r="W6" s="20">
        <v>1393357</v>
      </c>
      <c r="X6" s="20">
        <v>5211387</v>
      </c>
      <c r="Y6" s="20">
        <v>-3818030</v>
      </c>
      <c r="Z6" s="21">
        <v>-73.26322148019328</v>
      </c>
      <c r="AA6" s="22">
        <v>6948521</v>
      </c>
    </row>
    <row r="7" spans="1:27" x14ac:dyDescent="0.25">
      <c r="A7" s="23" t="s">
        <v>35</v>
      </c>
      <c r="B7" s="17" t="s">
        <v>32</v>
      </c>
      <c r="C7" s="18">
        <v>2717491</v>
      </c>
      <c r="D7" s="18"/>
      <c r="E7" s="19">
        <v>6516984</v>
      </c>
      <c r="F7" s="20">
        <v>7669308</v>
      </c>
      <c r="G7" s="20">
        <v>953428</v>
      </c>
      <c r="H7" s="20">
        <v>953822</v>
      </c>
      <c r="I7" s="20">
        <v>125409330</v>
      </c>
      <c r="J7" s="20">
        <v>127316580</v>
      </c>
      <c r="K7" s="20">
        <v>953980</v>
      </c>
      <c r="L7" s="20">
        <v>954065</v>
      </c>
      <c r="M7" s="20">
        <v>953937</v>
      </c>
      <c r="N7" s="20">
        <v>2861982</v>
      </c>
      <c r="O7" s="20">
        <v>945518</v>
      </c>
      <c r="P7" s="20">
        <v>949911</v>
      </c>
      <c r="Q7" s="20">
        <v>-2133562</v>
      </c>
      <c r="R7" s="20">
        <v>-238133</v>
      </c>
      <c r="S7" s="20"/>
      <c r="T7" s="20"/>
      <c r="U7" s="20"/>
      <c r="V7" s="20"/>
      <c r="W7" s="20">
        <v>129940429</v>
      </c>
      <c r="X7" s="20">
        <v>5751981</v>
      </c>
      <c r="Y7" s="20">
        <v>124188448</v>
      </c>
      <c r="Z7" s="21">
        <v>2159.0552541811248</v>
      </c>
      <c r="AA7" s="22">
        <v>7669308</v>
      </c>
    </row>
    <row r="8" spans="1:27" x14ac:dyDescent="0.25">
      <c r="A8" s="23" t="s">
        <v>36</v>
      </c>
      <c r="B8" s="17" t="s">
        <v>32</v>
      </c>
      <c r="C8" s="18">
        <v>-133891770</v>
      </c>
      <c r="D8" s="18"/>
      <c r="E8" s="19">
        <v>-4451722</v>
      </c>
      <c r="F8" s="20">
        <v>-5585936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-4189455</v>
      </c>
      <c r="Y8" s="20">
        <v>4189455</v>
      </c>
      <c r="Z8" s="21">
        <v>-100</v>
      </c>
      <c r="AA8" s="22">
        <v>-5585936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63578</v>
      </c>
      <c r="F11" s="20">
        <v>85185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63891</v>
      </c>
      <c r="Y11" s="24">
        <v>-63891</v>
      </c>
      <c r="Z11" s="25">
        <v>-100</v>
      </c>
      <c r="AA11" s="26">
        <v>85185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-131174279</v>
      </c>
      <c r="D13" s="29">
        <f>SUM(D6:D12)</f>
        <v>0</v>
      </c>
      <c r="E13" s="30">
        <f t="shared" si="0"/>
        <v>4627572</v>
      </c>
      <c r="F13" s="31">
        <f t="shared" si="0"/>
        <v>9117078</v>
      </c>
      <c r="G13" s="31">
        <f t="shared" si="0"/>
        <v>953428</v>
      </c>
      <c r="H13" s="31">
        <f t="shared" si="0"/>
        <v>953822</v>
      </c>
      <c r="I13" s="31">
        <f t="shared" si="0"/>
        <v>125409330</v>
      </c>
      <c r="J13" s="31">
        <f t="shared" si="0"/>
        <v>127316580</v>
      </c>
      <c r="K13" s="31">
        <f t="shared" si="0"/>
        <v>2347337</v>
      </c>
      <c r="L13" s="31">
        <f t="shared" si="0"/>
        <v>954065</v>
      </c>
      <c r="M13" s="31">
        <f t="shared" si="0"/>
        <v>953937</v>
      </c>
      <c r="N13" s="31">
        <f t="shared" si="0"/>
        <v>4255339</v>
      </c>
      <c r="O13" s="31">
        <f t="shared" si="0"/>
        <v>945518</v>
      </c>
      <c r="P13" s="31">
        <f t="shared" si="0"/>
        <v>949911</v>
      </c>
      <c r="Q13" s="31">
        <f t="shared" si="0"/>
        <v>-2133562</v>
      </c>
      <c r="R13" s="31">
        <f t="shared" si="0"/>
        <v>-238133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131333786</v>
      </c>
      <c r="X13" s="31">
        <f t="shared" si="0"/>
        <v>6837804</v>
      </c>
      <c r="Y13" s="31">
        <f t="shared" si="0"/>
        <v>124495982</v>
      </c>
      <c r="Z13" s="32">
        <f>+IF(X13&lt;&gt;0,+(Y13/X13)*100,0)</f>
        <v>1820.701236829836</v>
      </c>
      <c r="AA13" s="33">
        <f>SUM(AA6:AA12)</f>
        <v>9117078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-738358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-738358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-131912637</v>
      </c>
      <c r="D26" s="29">
        <f>+D13+D25</f>
        <v>0</v>
      </c>
      <c r="E26" s="30">
        <f t="shared" si="2"/>
        <v>4627572</v>
      </c>
      <c r="F26" s="31">
        <f t="shared" si="2"/>
        <v>9117078</v>
      </c>
      <c r="G26" s="31">
        <f t="shared" si="2"/>
        <v>953428</v>
      </c>
      <c r="H26" s="31">
        <f t="shared" si="2"/>
        <v>953822</v>
      </c>
      <c r="I26" s="31">
        <f t="shared" si="2"/>
        <v>125409330</v>
      </c>
      <c r="J26" s="31">
        <f t="shared" si="2"/>
        <v>127316580</v>
      </c>
      <c r="K26" s="31">
        <f t="shared" si="2"/>
        <v>2347337</v>
      </c>
      <c r="L26" s="31">
        <f t="shared" si="2"/>
        <v>954065</v>
      </c>
      <c r="M26" s="31">
        <f t="shared" si="2"/>
        <v>953937</v>
      </c>
      <c r="N26" s="31">
        <f t="shared" si="2"/>
        <v>4255339</v>
      </c>
      <c r="O26" s="31">
        <f t="shared" si="2"/>
        <v>945518</v>
      </c>
      <c r="P26" s="31">
        <f t="shared" si="2"/>
        <v>949911</v>
      </c>
      <c r="Q26" s="31">
        <f t="shared" si="2"/>
        <v>-2133562</v>
      </c>
      <c r="R26" s="31">
        <f t="shared" si="2"/>
        <v>-238133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131333786</v>
      </c>
      <c r="X26" s="31">
        <f t="shared" si="2"/>
        <v>6837804</v>
      </c>
      <c r="Y26" s="31">
        <f t="shared" si="2"/>
        <v>124495982</v>
      </c>
      <c r="Z26" s="32">
        <f>+IF(X26&lt;&gt;0,+(Y26/X26)*100,0)</f>
        <v>1820.701236829836</v>
      </c>
      <c r="AA26" s="33">
        <f>+AA13+AA25</f>
        <v>9117078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-1030509</v>
      </c>
      <c r="F32" s="20">
        <v>-115000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-86256</v>
      </c>
      <c r="Y32" s="20">
        <v>86256</v>
      </c>
      <c r="Z32" s="21">
        <v>-100</v>
      </c>
      <c r="AA32" s="22">
        <v>-115000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1406156</v>
      </c>
      <c r="F35" s="20">
        <v>2066487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1549863</v>
      </c>
      <c r="Y35" s="20">
        <v>-1549863</v>
      </c>
      <c r="Z35" s="21">
        <v>-100</v>
      </c>
      <c r="AA35" s="22">
        <v>2066487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375647</v>
      </c>
      <c r="F37" s="31">
        <f t="shared" si="3"/>
        <v>1951487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1463607</v>
      </c>
      <c r="Y37" s="31">
        <f t="shared" si="3"/>
        <v>-1463607</v>
      </c>
      <c r="Z37" s="32">
        <f>+IF(X37&lt;&gt;0,+(Y37/X37)*100,0)</f>
        <v>-100</v>
      </c>
      <c r="AA37" s="33">
        <f>SUM(AA29:AA36)</f>
        <v>1951487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9366024</v>
      </c>
      <c r="D40" s="18"/>
      <c r="E40" s="19">
        <v>13128912</v>
      </c>
      <c r="F40" s="20">
        <v>13128912</v>
      </c>
      <c r="G40" s="20"/>
      <c r="H40" s="20"/>
      <c r="I40" s="20">
        <v>10718727</v>
      </c>
      <c r="J40" s="20">
        <v>10718727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10718727</v>
      </c>
      <c r="X40" s="20">
        <v>9846684</v>
      </c>
      <c r="Y40" s="20">
        <v>872043</v>
      </c>
      <c r="Z40" s="21">
        <v>8.8562098671999632</v>
      </c>
      <c r="AA40" s="22">
        <v>13128912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9366024</v>
      </c>
      <c r="D43" s="29">
        <f t="shared" ref="D43:Y43" si="4">SUM(D39:D42)</f>
        <v>0</v>
      </c>
      <c r="E43" s="35">
        <f t="shared" si="4"/>
        <v>13128912</v>
      </c>
      <c r="F43" s="36">
        <f t="shared" si="4"/>
        <v>13128912</v>
      </c>
      <c r="G43" s="36">
        <f t="shared" si="4"/>
        <v>0</v>
      </c>
      <c r="H43" s="36">
        <f t="shared" si="4"/>
        <v>0</v>
      </c>
      <c r="I43" s="36">
        <f t="shared" si="4"/>
        <v>10718727</v>
      </c>
      <c r="J43" s="36">
        <f t="shared" si="4"/>
        <v>10718727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10718727</v>
      </c>
      <c r="X43" s="36">
        <f t="shared" si="4"/>
        <v>9846684</v>
      </c>
      <c r="Y43" s="36">
        <f t="shared" si="4"/>
        <v>872043</v>
      </c>
      <c r="Z43" s="37">
        <f>+IF(X43&lt;&gt;0,+(Y43/X43)*100,0)</f>
        <v>8.8562098671999632</v>
      </c>
      <c r="AA43" s="38">
        <f>SUM(AA39:AA42)</f>
        <v>13128912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9366024</v>
      </c>
      <c r="D44" s="29">
        <f>+D37+D43</f>
        <v>0</v>
      </c>
      <c r="E44" s="30">
        <f t="shared" si="5"/>
        <v>13504559</v>
      </c>
      <c r="F44" s="31">
        <f t="shared" si="5"/>
        <v>15080399</v>
      </c>
      <c r="G44" s="31">
        <f t="shared" si="5"/>
        <v>0</v>
      </c>
      <c r="H44" s="31">
        <f t="shared" si="5"/>
        <v>0</v>
      </c>
      <c r="I44" s="31">
        <f t="shared" si="5"/>
        <v>10718727</v>
      </c>
      <c r="J44" s="31">
        <f t="shared" si="5"/>
        <v>10718727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10718727</v>
      </c>
      <c r="X44" s="31">
        <f t="shared" si="5"/>
        <v>11310291</v>
      </c>
      <c r="Y44" s="31">
        <f t="shared" si="5"/>
        <v>-591564</v>
      </c>
      <c r="Z44" s="32">
        <f>+IF(X44&lt;&gt;0,+(Y44/X44)*100,0)</f>
        <v>-5.2303163552555807</v>
      </c>
      <c r="AA44" s="33">
        <f>+AA37+AA43</f>
        <v>15080399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-141278661</v>
      </c>
      <c r="D45" s="42">
        <f t="shared" si="6"/>
        <v>0</v>
      </c>
      <c r="E45" s="43">
        <f t="shared" si="6"/>
        <v>-8876987</v>
      </c>
      <c r="F45" s="44">
        <f t="shared" si="6"/>
        <v>-5963321</v>
      </c>
      <c r="G45" s="44">
        <f t="shared" si="6"/>
        <v>953428</v>
      </c>
      <c r="H45" s="44">
        <f t="shared" si="6"/>
        <v>953822</v>
      </c>
      <c r="I45" s="44">
        <f t="shared" si="6"/>
        <v>114690603</v>
      </c>
      <c r="J45" s="44">
        <f t="shared" si="6"/>
        <v>116597853</v>
      </c>
      <c r="K45" s="44">
        <f t="shared" si="6"/>
        <v>2347337</v>
      </c>
      <c r="L45" s="44">
        <f t="shared" si="6"/>
        <v>954065</v>
      </c>
      <c r="M45" s="44">
        <f t="shared" si="6"/>
        <v>953937</v>
      </c>
      <c r="N45" s="44">
        <f t="shared" si="6"/>
        <v>4255339</v>
      </c>
      <c r="O45" s="44">
        <f t="shared" si="6"/>
        <v>945518</v>
      </c>
      <c r="P45" s="44">
        <f t="shared" si="6"/>
        <v>949911</v>
      </c>
      <c r="Q45" s="44">
        <f t="shared" si="6"/>
        <v>-2133562</v>
      </c>
      <c r="R45" s="44">
        <f t="shared" si="6"/>
        <v>-238133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120615059</v>
      </c>
      <c r="X45" s="44">
        <f t="shared" si="6"/>
        <v>-4472487</v>
      </c>
      <c r="Y45" s="44">
        <f t="shared" si="6"/>
        <v>125087546</v>
      </c>
      <c r="Z45" s="45">
        <f>+IF(X45&lt;&gt;0,+(Y45/X45)*100,0)</f>
        <v>-2796.8230203911157</v>
      </c>
      <c r="AA45" s="46">
        <f>+AA26-AA44</f>
        <v>-5963321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-12094344</v>
      </c>
      <c r="F47" s="20">
        <v>-12094344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-9070758</v>
      </c>
      <c r="Y47" s="20">
        <v>9070758</v>
      </c>
      <c r="Z47" s="47">
        <v>-100</v>
      </c>
      <c r="AA47" s="22">
        <v>-12094344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-12094344</v>
      </c>
      <c r="F50" s="52">
        <f t="shared" si="7"/>
        <v>-12094344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-9070758</v>
      </c>
      <c r="Y50" s="52">
        <f t="shared" si="7"/>
        <v>9070758</v>
      </c>
      <c r="Z50" s="53">
        <f>+IF(X50&lt;&gt;0,+(Y50/X50)*100,0)</f>
        <v>-100</v>
      </c>
      <c r="AA50" s="54">
        <f>SUM(AA47:AA49)</f>
        <v>-12094344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17325721</v>
      </c>
      <c r="D6" s="18"/>
      <c r="E6" s="19">
        <v>14562416</v>
      </c>
      <c r="F6" s="20">
        <v>20570909</v>
      </c>
      <c r="G6" s="20">
        <v>16562655</v>
      </c>
      <c r="H6" s="20">
        <v>441708</v>
      </c>
      <c r="I6" s="20">
        <v>640129</v>
      </c>
      <c r="J6" s="20">
        <v>17644492</v>
      </c>
      <c r="K6" s="20">
        <v>-232803</v>
      </c>
      <c r="L6" s="20">
        <v>2381910</v>
      </c>
      <c r="M6" s="20">
        <v>561819</v>
      </c>
      <c r="N6" s="20">
        <v>2710926</v>
      </c>
      <c r="O6" s="20">
        <v>1388859</v>
      </c>
      <c r="P6" s="20">
        <v>-494572</v>
      </c>
      <c r="Q6" s="20">
        <v>460878</v>
      </c>
      <c r="R6" s="20">
        <v>1355165</v>
      </c>
      <c r="S6" s="20"/>
      <c r="T6" s="20"/>
      <c r="U6" s="20"/>
      <c r="V6" s="20"/>
      <c r="W6" s="20">
        <v>21710583</v>
      </c>
      <c r="X6" s="20">
        <v>19795289</v>
      </c>
      <c r="Y6" s="20">
        <v>1915294</v>
      </c>
      <c r="Z6" s="21">
        <v>9.6755041060527081</v>
      </c>
      <c r="AA6" s="22">
        <v>20570909</v>
      </c>
    </row>
    <row r="7" spans="1:27" x14ac:dyDescent="0.25">
      <c r="A7" s="23" t="s">
        <v>35</v>
      </c>
      <c r="B7" s="17" t="s">
        <v>32</v>
      </c>
      <c r="C7" s="18">
        <v>30357994</v>
      </c>
      <c r="D7" s="18"/>
      <c r="E7" s="19">
        <v>25506264</v>
      </c>
      <c r="F7" s="20">
        <v>32139092</v>
      </c>
      <c r="G7" s="20">
        <v>31430575</v>
      </c>
      <c r="H7" s="20">
        <v>640555</v>
      </c>
      <c r="I7" s="20">
        <v>503261</v>
      </c>
      <c r="J7" s="20">
        <v>32574391</v>
      </c>
      <c r="K7" s="20">
        <v>240679</v>
      </c>
      <c r="L7" s="20">
        <v>293879</v>
      </c>
      <c r="M7" s="20">
        <v>712647</v>
      </c>
      <c r="N7" s="20">
        <v>1247205</v>
      </c>
      <c r="O7" s="20">
        <v>55911</v>
      </c>
      <c r="P7" s="20">
        <v>976406</v>
      </c>
      <c r="Q7" s="20">
        <v>1023753</v>
      </c>
      <c r="R7" s="20">
        <v>2056070</v>
      </c>
      <c r="S7" s="20"/>
      <c r="T7" s="20"/>
      <c r="U7" s="20"/>
      <c r="V7" s="20"/>
      <c r="W7" s="20">
        <v>35877666</v>
      </c>
      <c r="X7" s="20">
        <v>31693829</v>
      </c>
      <c r="Y7" s="20">
        <v>4183837</v>
      </c>
      <c r="Z7" s="21">
        <v>13.200793757043366</v>
      </c>
      <c r="AA7" s="22">
        <v>32139092</v>
      </c>
    </row>
    <row r="8" spans="1:27" x14ac:dyDescent="0.25">
      <c r="A8" s="23" t="s">
        <v>36</v>
      </c>
      <c r="B8" s="17" t="s">
        <v>32</v>
      </c>
      <c r="C8" s="18">
        <v>-8236889</v>
      </c>
      <c r="D8" s="18"/>
      <c r="E8" s="19">
        <v>-12636000</v>
      </c>
      <c r="F8" s="20">
        <v>-19753040</v>
      </c>
      <c r="G8" s="20"/>
      <c r="H8" s="20">
        <v>-8236891</v>
      </c>
      <c r="I8" s="20"/>
      <c r="J8" s="20">
        <v>-8236891</v>
      </c>
      <c r="K8" s="20"/>
      <c r="L8" s="20">
        <v>3455604</v>
      </c>
      <c r="M8" s="20">
        <v>-3455602</v>
      </c>
      <c r="N8" s="20">
        <v>2</v>
      </c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-17265949</v>
      </c>
      <c r="Y8" s="20">
        <v>9029060</v>
      </c>
      <c r="Z8" s="21">
        <v>-52.294026815438876</v>
      </c>
      <c r="AA8" s="22">
        <v>-19753040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-333514</v>
      </c>
      <c r="D10" s="18"/>
      <c r="E10" s="19">
        <v>-624514</v>
      </c>
      <c r="F10" s="20">
        <v>-735439</v>
      </c>
      <c r="G10" s="20">
        <v>-349264</v>
      </c>
      <c r="H10" s="20"/>
      <c r="I10" s="20">
        <v>-3800</v>
      </c>
      <c r="J10" s="20">
        <v>-353064</v>
      </c>
      <c r="K10" s="20">
        <v>-67888</v>
      </c>
      <c r="L10" s="20">
        <v>-68847</v>
      </c>
      <c r="M10" s="20"/>
      <c r="N10" s="20">
        <v>-136735</v>
      </c>
      <c r="O10" s="20">
        <v>-99262</v>
      </c>
      <c r="P10" s="20"/>
      <c r="Q10" s="20">
        <v>-79485</v>
      </c>
      <c r="R10" s="20">
        <v>-178747</v>
      </c>
      <c r="S10" s="20"/>
      <c r="T10" s="20"/>
      <c r="U10" s="20"/>
      <c r="V10" s="20"/>
      <c r="W10" s="20">
        <v>-668546</v>
      </c>
      <c r="X10" s="20">
        <v>-599284</v>
      </c>
      <c r="Y10" s="20">
        <v>-69262</v>
      </c>
      <c r="Z10" s="21">
        <v>11.557458567223554</v>
      </c>
      <c r="AA10" s="22">
        <v>-735439</v>
      </c>
    </row>
    <row r="11" spans="1:27" x14ac:dyDescent="0.25">
      <c r="A11" s="23" t="s">
        <v>39</v>
      </c>
      <c r="B11" s="17" t="s">
        <v>32</v>
      </c>
      <c r="C11" s="18">
        <v>12537616</v>
      </c>
      <c r="D11" s="18"/>
      <c r="E11" s="19">
        <v>10208951</v>
      </c>
      <c r="F11" s="20">
        <v>12537617</v>
      </c>
      <c r="G11" s="24">
        <v>12679984</v>
      </c>
      <c r="H11" s="24">
        <v>155743</v>
      </c>
      <c r="I11" s="24">
        <v>83489</v>
      </c>
      <c r="J11" s="20">
        <v>12919216</v>
      </c>
      <c r="K11" s="24">
        <v>402366</v>
      </c>
      <c r="L11" s="24">
        <v>158226</v>
      </c>
      <c r="M11" s="20">
        <v>14798</v>
      </c>
      <c r="N11" s="24">
        <v>575390</v>
      </c>
      <c r="O11" s="24">
        <v>358409</v>
      </c>
      <c r="P11" s="24">
        <v>303068</v>
      </c>
      <c r="Q11" s="20">
        <v>142364</v>
      </c>
      <c r="R11" s="24">
        <v>803841</v>
      </c>
      <c r="S11" s="24"/>
      <c r="T11" s="20"/>
      <c r="U11" s="24"/>
      <c r="V11" s="24"/>
      <c r="W11" s="24">
        <v>14298447</v>
      </c>
      <c r="X11" s="20">
        <v>12537617</v>
      </c>
      <c r="Y11" s="24">
        <v>1760830</v>
      </c>
      <c r="Z11" s="25">
        <v>14.044375418390912</v>
      </c>
      <c r="AA11" s="26">
        <v>12537617</v>
      </c>
    </row>
    <row r="12" spans="1:27" x14ac:dyDescent="0.25">
      <c r="A12" s="23" t="s">
        <v>40</v>
      </c>
      <c r="B12" s="17" t="s">
        <v>32</v>
      </c>
      <c r="C12" s="18">
        <v>-368520</v>
      </c>
      <c r="D12" s="18"/>
      <c r="E12" s="19">
        <v>-264671</v>
      </c>
      <c r="F12" s="20">
        <v>-368521</v>
      </c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>
        <v>-368521</v>
      </c>
      <c r="Y12" s="20"/>
      <c r="Z12" s="21"/>
      <c r="AA12" s="22">
        <v>-368521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51282408</v>
      </c>
      <c r="D13" s="29">
        <f>SUM(D6:D12)</f>
        <v>0</v>
      </c>
      <c r="E13" s="30">
        <f t="shared" si="0"/>
        <v>36752446</v>
      </c>
      <c r="F13" s="31">
        <f t="shared" si="0"/>
        <v>44390618</v>
      </c>
      <c r="G13" s="31">
        <f t="shared" si="0"/>
        <v>59955429</v>
      </c>
      <c r="H13" s="31">
        <f t="shared" si="0"/>
        <v>-6998885</v>
      </c>
      <c r="I13" s="31">
        <f t="shared" si="0"/>
        <v>1223079</v>
      </c>
      <c r="J13" s="31">
        <f t="shared" si="0"/>
        <v>54179623</v>
      </c>
      <c r="K13" s="31">
        <f t="shared" si="0"/>
        <v>342354</v>
      </c>
      <c r="L13" s="31">
        <f t="shared" si="0"/>
        <v>6220772</v>
      </c>
      <c r="M13" s="31">
        <f t="shared" si="0"/>
        <v>-2166338</v>
      </c>
      <c r="N13" s="31">
        <f t="shared" si="0"/>
        <v>4396788</v>
      </c>
      <c r="O13" s="31">
        <f t="shared" si="0"/>
        <v>1703917</v>
      </c>
      <c r="P13" s="31">
        <f t="shared" si="0"/>
        <v>784902</v>
      </c>
      <c r="Q13" s="31">
        <f t="shared" si="0"/>
        <v>1547510</v>
      </c>
      <c r="R13" s="31">
        <f t="shared" si="0"/>
        <v>4036329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62612740</v>
      </c>
      <c r="X13" s="31">
        <f t="shared" si="0"/>
        <v>45792981</v>
      </c>
      <c r="Y13" s="31">
        <f t="shared" si="0"/>
        <v>16819759</v>
      </c>
      <c r="Z13" s="32">
        <f>+IF(X13&lt;&gt;0,+(Y13/X13)*100,0)</f>
        <v>36.729993620638062</v>
      </c>
      <c r="AA13" s="33">
        <f>SUM(AA6:AA12)</f>
        <v>44390618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30199153</v>
      </c>
      <c r="D17" s="18"/>
      <c r="E17" s="19">
        <v>25740891</v>
      </c>
      <c r="F17" s="20">
        <v>27428031</v>
      </c>
      <c r="G17" s="24">
        <v>27277341</v>
      </c>
      <c r="H17" s="24">
        <v>-255903</v>
      </c>
      <c r="I17" s="24">
        <v>-93536</v>
      </c>
      <c r="J17" s="20">
        <v>26927902</v>
      </c>
      <c r="K17" s="24">
        <v>-96654</v>
      </c>
      <c r="L17" s="24">
        <v>10406</v>
      </c>
      <c r="M17" s="20">
        <v>-96654</v>
      </c>
      <c r="N17" s="24">
        <v>-182902</v>
      </c>
      <c r="O17" s="24">
        <v>-96654</v>
      </c>
      <c r="P17" s="24">
        <v>-127581</v>
      </c>
      <c r="Q17" s="20">
        <v>-101375</v>
      </c>
      <c r="R17" s="24">
        <v>-325610</v>
      </c>
      <c r="S17" s="24"/>
      <c r="T17" s="20"/>
      <c r="U17" s="24"/>
      <c r="V17" s="24"/>
      <c r="W17" s="24">
        <v>26419390</v>
      </c>
      <c r="X17" s="20">
        <v>28120810</v>
      </c>
      <c r="Y17" s="24">
        <v>-1701420</v>
      </c>
      <c r="Z17" s="25">
        <v>-6.0503947076915638</v>
      </c>
      <c r="AA17" s="26">
        <v>27428031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30199153</v>
      </c>
      <c r="D25" s="29">
        <f t="shared" ref="D25:Y25" si="1">SUM(D15:D24)</f>
        <v>0</v>
      </c>
      <c r="E25" s="35">
        <f t="shared" si="1"/>
        <v>25740891</v>
      </c>
      <c r="F25" s="36">
        <f t="shared" si="1"/>
        <v>27428031</v>
      </c>
      <c r="G25" s="36">
        <f t="shared" si="1"/>
        <v>27277341</v>
      </c>
      <c r="H25" s="36">
        <f t="shared" si="1"/>
        <v>-255903</v>
      </c>
      <c r="I25" s="36">
        <f t="shared" si="1"/>
        <v>-93536</v>
      </c>
      <c r="J25" s="36">
        <f t="shared" si="1"/>
        <v>26927902</v>
      </c>
      <c r="K25" s="36">
        <f t="shared" si="1"/>
        <v>-96654</v>
      </c>
      <c r="L25" s="36">
        <f t="shared" si="1"/>
        <v>10406</v>
      </c>
      <c r="M25" s="36">
        <f t="shared" si="1"/>
        <v>-96654</v>
      </c>
      <c r="N25" s="36">
        <f t="shared" si="1"/>
        <v>-182902</v>
      </c>
      <c r="O25" s="36">
        <f t="shared" si="1"/>
        <v>-96654</v>
      </c>
      <c r="P25" s="36">
        <f t="shared" si="1"/>
        <v>-127581</v>
      </c>
      <c r="Q25" s="36">
        <f t="shared" si="1"/>
        <v>-101375</v>
      </c>
      <c r="R25" s="36">
        <f t="shared" si="1"/>
        <v>-325610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26419390</v>
      </c>
      <c r="X25" s="36">
        <f t="shared" si="1"/>
        <v>28120810</v>
      </c>
      <c r="Y25" s="36">
        <f t="shared" si="1"/>
        <v>-1701420</v>
      </c>
      <c r="Z25" s="37">
        <f>+IF(X25&lt;&gt;0,+(Y25/X25)*100,0)</f>
        <v>-6.0503947076915638</v>
      </c>
      <c r="AA25" s="38">
        <f>SUM(AA15:AA24)</f>
        <v>27428031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81481561</v>
      </c>
      <c r="D26" s="29">
        <f>+D13+D25</f>
        <v>0</v>
      </c>
      <c r="E26" s="30">
        <f t="shared" si="2"/>
        <v>62493337</v>
      </c>
      <c r="F26" s="31">
        <f t="shared" si="2"/>
        <v>71818649</v>
      </c>
      <c r="G26" s="31">
        <f t="shared" si="2"/>
        <v>87232770</v>
      </c>
      <c r="H26" s="31">
        <f t="shared" si="2"/>
        <v>-7254788</v>
      </c>
      <c r="I26" s="31">
        <f t="shared" si="2"/>
        <v>1129543</v>
      </c>
      <c r="J26" s="31">
        <f t="shared" si="2"/>
        <v>81107525</v>
      </c>
      <c r="K26" s="31">
        <f t="shared" si="2"/>
        <v>245700</v>
      </c>
      <c r="L26" s="31">
        <f t="shared" si="2"/>
        <v>6231178</v>
      </c>
      <c r="M26" s="31">
        <f t="shared" si="2"/>
        <v>-2262992</v>
      </c>
      <c r="N26" s="31">
        <f t="shared" si="2"/>
        <v>4213886</v>
      </c>
      <c r="O26" s="31">
        <f t="shared" si="2"/>
        <v>1607263</v>
      </c>
      <c r="P26" s="31">
        <f t="shared" si="2"/>
        <v>657321</v>
      </c>
      <c r="Q26" s="31">
        <f t="shared" si="2"/>
        <v>1446135</v>
      </c>
      <c r="R26" s="31">
        <f t="shared" si="2"/>
        <v>3710719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89032130</v>
      </c>
      <c r="X26" s="31">
        <f t="shared" si="2"/>
        <v>73913791</v>
      </c>
      <c r="Y26" s="31">
        <f t="shared" si="2"/>
        <v>15118339</v>
      </c>
      <c r="Z26" s="32">
        <f>+IF(X26&lt;&gt;0,+(Y26/X26)*100,0)</f>
        <v>20.454016490643809</v>
      </c>
      <c r="AA26" s="33">
        <f>+AA13+AA25</f>
        <v>71818649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3449836</v>
      </c>
      <c r="D31" s="18"/>
      <c r="E31" s="19">
        <v>3478564</v>
      </c>
      <c r="F31" s="20">
        <v>3449838</v>
      </c>
      <c r="G31" s="20">
        <v>3443283</v>
      </c>
      <c r="H31" s="20">
        <v>-2823</v>
      </c>
      <c r="I31" s="20">
        <v>-524</v>
      </c>
      <c r="J31" s="20">
        <v>3439936</v>
      </c>
      <c r="K31" s="20">
        <v>-3103</v>
      </c>
      <c r="L31" s="20">
        <v>-1595</v>
      </c>
      <c r="M31" s="20">
        <v>-1459</v>
      </c>
      <c r="N31" s="20">
        <v>-6157</v>
      </c>
      <c r="O31" s="20">
        <v>-5659</v>
      </c>
      <c r="P31" s="20">
        <v>-2172</v>
      </c>
      <c r="Q31" s="20">
        <v>-1749</v>
      </c>
      <c r="R31" s="20">
        <v>-9580</v>
      </c>
      <c r="S31" s="20"/>
      <c r="T31" s="20"/>
      <c r="U31" s="20"/>
      <c r="V31" s="20"/>
      <c r="W31" s="20">
        <v>3424199</v>
      </c>
      <c r="X31" s="20">
        <v>3449838</v>
      </c>
      <c r="Y31" s="20">
        <v>-25639</v>
      </c>
      <c r="Z31" s="21">
        <v>-0.7431943181100098</v>
      </c>
      <c r="AA31" s="22">
        <v>3449838</v>
      </c>
    </row>
    <row r="32" spans="1:27" x14ac:dyDescent="0.25">
      <c r="A32" s="23" t="s">
        <v>59</v>
      </c>
      <c r="B32" s="17" t="s">
        <v>32</v>
      </c>
      <c r="C32" s="18">
        <v>12365447</v>
      </c>
      <c r="D32" s="18"/>
      <c r="E32" s="19">
        <v>-5098094</v>
      </c>
      <c r="F32" s="20">
        <v>-3193041</v>
      </c>
      <c r="G32" s="20">
        <v>10752712</v>
      </c>
      <c r="H32" s="20">
        <v>-751208</v>
      </c>
      <c r="I32" s="20">
        <v>-1004282</v>
      </c>
      <c r="J32" s="20">
        <v>8997222</v>
      </c>
      <c r="K32" s="20">
        <v>388518</v>
      </c>
      <c r="L32" s="20">
        <v>1252403</v>
      </c>
      <c r="M32" s="20">
        <v>-1496518</v>
      </c>
      <c r="N32" s="20">
        <v>144403</v>
      </c>
      <c r="O32" s="20">
        <v>1637151</v>
      </c>
      <c r="P32" s="20">
        <v>-437934</v>
      </c>
      <c r="Q32" s="20">
        <v>-643423</v>
      </c>
      <c r="R32" s="20">
        <v>555794</v>
      </c>
      <c r="S32" s="20"/>
      <c r="T32" s="20"/>
      <c r="U32" s="20"/>
      <c r="V32" s="20"/>
      <c r="W32" s="20">
        <v>9697419</v>
      </c>
      <c r="X32" s="20">
        <v>1666389</v>
      </c>
      <c r="Y32" s="20">
        <v>8031030</v>
      </c>
      <c r="Z32" s="21">
        <v>481.94209155245267</v>
      </c>
      <c r="AA32" s="22">
        <v>-3193041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16431540</v>
      </c>
      <c r="D35" s="18"/>
      <c r="E35" s="19">
        <v>13149332</v>
      </c>
      <c r="F35" s="20">
        <v>16431541</v>
      </c>
      <c r="G35" s="20">
        <v>16853538</v>
      </c>
      <c r="H35" s="20">
        <v>382777</v>
      </c>
      <c r="I35" s="20">
        <v>351694</v>
      </c>
      <c r="J35" s="20">
        <v>17588009</v>
      </c>
      <c r="K35" s="20">
        <v>342570</v>
      </c>
      <c r="L35" s="20">
        <v>331698</v>
      </c>
      <c r="M35" s="20">
        <v>326039</v>
      </c>
      <c r="N35" s="20">
        <v>1000307</v>
      </c>
      <c r="O35" s="20">
        <v>326815</v>
      </c>
      <c r="P35" s="20">
        <v>415229</v>
      </c>
      <c r="Q35" s="20">
        <v>415274</v>
      </c>
      <c r="R35" s="20">
        <v>1157318</v>
      </c>
      <c r="S35" s="20"/>
      <c r="T35" s="20"/>
      <c r="U35" s="20"/>
      <c r="V35" s="20"/>
      <c r="W35" s="20">
        <v>19745634</v>
      </c>
      <c r="X35" s="20">
        <v>16431541</v>
      </c>
      <c r="Y35" s="20">
        <v>3314093</v>
      </c>
      <c r="Z35" s="21">
        <v>20.16909430466686</v>
      </c>
      <c r="AA35" s="22">
        <v>16431541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32246823</v>
      </c>
      <c r="D37" s="29">
        <f t="shared" ref="D37:Y37" si="3">SUM(D29:D36)</f>
        <v>0</v>
      </c>
      <c r="E37" s="30">
        <f t="shared" si="3"/>
        <v>11529802</v>
      </c>
      <c r="F37" s="31">
        <f t="shared" si="3"/>
        <v>16688338</v>
      </c>
      <c r="G37" s="31">
        <f t="shared" si="3"/>
        <v>31049533</v>
      </c>
      <c r="H37" s="31">
        <f t="shared" si="3"/>
        <v>-371254</v>
      </c>
      <c r="I37" s="31">
        <f t="shared" si="3"/>
        <v>-653112</v>
      </c>
      <c r="J37" s="31">
        <f t="shared" si="3"/>
        <v>30025167</v>
      </c>
      <c r="K37" s="31">
        <f t="shared" si="3"/>
        <v>727985</v>
      </c>
      <c r="L37" s="31">
        <f t="shared" si="3"/>
        <v>1582506</v>
      </c>
      <c r="M37" s="31">
        <f t="shared" si="3"/>
        <v>-1171938</v>
      </c>
      <c r="N37" s="31">
        <f t="shared" si="3"/>
        <v>1138553</v>
      </c>
      <c r="O37" s="31">
        <f t="shared" si="3"/>
        <v>1958307</v>
      </c>
      <c r="P37" s="31">
        <f t="shared" si="3"/>
        <v>-24877</v>
      </c>
      <c r="Q37" s="31">
        <f t="shared" si="3"/>
        <v>-229898</v>
      </c>
      <c r="R37" s="31">
        <f t="shared" si="3"/>
        <v>1703532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32867252</v>
      </c>
      <c r="X37" s="31">
        <f t="shared" si="3"/>
        <v>21547768</v>
      </c>
      <c r="Y37" s="31">
        <f t="shared" si="3"/>
        <v>11319484</v>
      </c>
      <c r="Z37" s="32">
        <f>+IF(X37&lt;&gt;0,+(Y37/X37)*100,0)</f>
        <v>52.532048795030647</v>
      </c>
      <c r="AA37" s="33">
        <f>SUM(AA29:AA36)</f>
        <v>16688338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32246823</v>
      </c>
      <c r="D44" s="29">
        <f>+D37+D43</f>
        <v>0</v>
      </c>
      <c r="E44" s="30">
        <f t="shared" si="5"/>
        <v>11529802</v>
      </c>
      <c r="F44" s="31">
        <f t="shared" si="5"/>
        <v>16688338</v>
      </c>
      <c r="G44" s="31">
        <f t="shared" si="5"/>
        <v>31049533</v>
      </c>
      <c r="H44" s="31">
        <f t="shared" si="5"/>
        <v>-371254</v>
      </c>
      <c r="I44" s="31">
        <f t="shared" si="5"/>
        <v>-653112</v>
      </c>
      <c r="J44" s="31">
        <f t="shared" si="5"/>
        <v>30025167</v>
      </c>
      <c r="K44" s="31">
        <f t="shared" si="5"/>
        <v>727985</v>
      </c>
      <c r="L44" s="31">
        <f t="shared" si="5"/>
        <v>1582506</v>
      </c>
      <c r="M44" s="31">
        <f t="shared" si="5"/>
        <v>-1171938</v>
      </c>
      <c r="N44" s="31">
        <f t="shared" si="5"/>
        <v>1138553</v>
      </c>
      <c r="O44" s="31">
        <f t="shared" si="5"/>
        <v>1958307</v>
      </c>
      <c r="P44" s="31">
        <f t="shared" si="5"/>
        <v>-24877</v>
      </c>
      <c r="Q44" s="31">
        <f t="shared" si="5"/>
        <v>-229898</v>
      </c>
      <c r="R44" s="31">
        <f t="shared" si="5"/>
        <v>1703532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32867252</v>
      </c>
      <c r="X44" s="31">
        <f t="shared" si="5"/>
        <v>21547768</v>
      </c>
      <c r="Y44" s="31">
        <f t="shared" si="5"/>
        <v>11319484</v>
      </c>
      <c r="Z44" s="32">
        <f>+IF(X44&lt;&gt;0,+(Y44/X44)*100,0)</f>
        <v>52.532048795030647</v>
      </c>
      <c r="AA44" s="33">
        <f>+AA37+AA43</f>
        <v>16688338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49234738</v>
      </c>
      <c r="D45" s="42">
        <f t="shared" si="6"/>
        <v>0</v>
      </c>
      <c r="E45" s="43">
        <f t="shared" si="6"/>
        <v>50963535</v>
      </c>
      <c r="F45" s="44">
        <f t="shared" si="6"/>
        <v>55130311</v>
      </c>
      <c r="G45" s="44">
        <f t="shared" si="6"/>
        <v>56183237</v>
      </c>
      <c r="H45" s="44">
        <f t="shared" si="6"/>
        <v>-6883534</v>
      </c>
      <c r="I45" s="44">
        <f t="shared" si="6"/>
        <v>1782655</v>
      </c>
      <c r="J45" s="44">
        <f t="shared" si="6"/>
        <v>51082358</v>
      </c>
      <c r="K45" s="44">
        <f t="shared" si="6"/>
        <v>-482285</v>
      </c>
      <c r="L45" s="44">
        <f t="shared" si="6"/>
        <v>4648672</v>
      </c>
      <c r="M45" s="44">
        <f t="shared" si="6"/>
        <v>-1091054</v>
      </c>
      <c r="N45" s="44">
        <f t="shared" si="6"/>
        <v>3075333</v>
      </c>
      <c r="O45" s="44">
        <f t="shared" si="6"/>
        <v>-351044</v>
      </c>
      <c r="P45" s="44">
        <f t="shared" si="6"/>
        <v>682198</v>
      </c>
      <c r="Q45" s="44">
        <f t="shared" si="6"/>
        <v>1676033</v>
      </c>
      <c r="R45" s="44">
        <f t="shared" si="6"/>
        <v>2007187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56164878</v>
      </c>
      <c r="X45" s="44">
        <f t="shared" si="6"/>
        <v>52366023</v>
      </c>
      <c r="Y45" s="44">
        <f t="shared" si="6"/>
        <v>3798855</v>
      </c>
      <c r="Z45" s="45">
        <f>+IF(X45&lt;&gt;0,+(Y45/X45)*100,0)</f>
        <v>7.2544271693116738</v>
      </c>
      <c r="AA45" s="46">
        <f>+AA26-AA44</f>
        <v>55130311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2357084</v>
      </c>
      <c r="F47" s="20">
        <v>5895571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3131283</v>
      </c>
      <c r="Y47" s="20">
        <v>-3131283</v>
      </c>
      <c r="Z47" s="47">
        <v>-100</v>
      </c>
      <c r="AA47" s="22">
        <v>5895571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2357084</v>
      </c>
      <c r="F50" s="52">
        <f t="shared" si="7"/>
        <v>5895571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3131283</v>
      </c>
      <c r="Y50" s="52">
        <f t="shared" si="7"/>
        <v>-3131283</v>
      </c>
      <c r="Z50" s="53">
        <f>+IF(X50&lt;&gt;0,+(Y50/X50)*100,0)</f>
        <v>-100</v>
      </c>
      <c r="AA50" s="54">
        <f>SUM(AA47:AA49)</f>
        <v>5895571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-6887179</v>
      </c>
      <c r="F6" s="20">
        <v>-15228520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-11421396</v>
      </c>
      <c r="Y6" s="20">
        <v>11421396</v>
      </c>
      <c r="Z6" s="21">
        <v>-100</v>
      </c>
      <c r="AA6" s="22">
        <v>-15228520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410685</v>
      </c>
      <c r="F7" s="20">
        <v>1125632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844227</v>
      </c>
      <c r="Y7" s="20">
        <v>-844227</v>
      </c>
      <c r="Z7" s="21">
        <v>-100</v>
      </c>
      <c r="AA7" s="22">
        <v>1125632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65217</v>
      </c>
      <c r="F11" s="20">
        <v>65217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48915</v>
      </c>
      <c r="Y11" s="24">
        <v>-48915</v>
      </c>
      <c r="Z11" s="25">
        <v>-100</v>
      </c>
      <c r="AA11" s="26">
        <v>65217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-6411277</v>
      </c>
      <c r="F13" s="31">
        <f t="shared" si="0"/>
        <v>-14037671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-10528254</v>
      </c>
      <c r="Y13" s="31">
        <f t="shared" si="0"/>
        <v>10528254</v>
      </c>
      <c r="Z13" s="32">
        <f>+IF(X13&lt;&gt;0,+(Y13/X13)*100,0)</f>
        <v>-100</v>
      </c>
      <c r="AA13" s="33">
        <f>SUM(AA6:AA12)</f>
        <v>-14037671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3679315</v>
      </c>
      <c r="D17" s="18"/>
      <c r="E17" s="19">
        <v>9029011</v>
      </c>
      <c r="F17" s="20">
        <v>291342944</v>
      </c>
      <c r="G17" s="24">
        <v>-47533</v>
      </c>
      <c r="H17" s="24">
        <v>-48444</v>
      </c>
      <c r="I17" s="24">
        <v>-40444</v>
      </c>
      <c r="J17" s="20">
        <v>-136421</v>
      </c>
      <c r="K17" s="24">
        <v>-40531</v>
      </c>
      <c r="L17" s="24"/>
      <c r="M17" s="20">
        <v>-40531</v>
      </c>
      <c r="N17" s="24">
        <v>-81062</v>
      </c>
      <c r="O17" s="24">
        <v>-40531</v>
      </c>
      <c r="P17" s="24">
        <v>-37916</v>
      </c>
      <c r="Q17" s="20">
        <v>9469</v>
      </c>
      <c r="R17" s="24">
        <v>-68978</v>
      </c>
      <c r="S17" s="24"/>
      <c r="T17" s="20"/>
      <c r="U17" s="24"/>
      <c r="V17" s="24"/>
      <c r="W17" s="24">
        <v>-286461</v>
      </c>
      <c r="X17" s="20">
        <v>218507211</v>
      </c>
      <c r="Y17" s="24">
        <v>-218793672</v>
      </c>
      <c r="Z17" s="25">
        <v>-100.13109910592379</v>
      </c>
      <c r="AA17" s="26">
        <v>291342944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3679315</v>
      </c>
      <c r="D25" s="29">
        <f t="shared" ref="D25:Y25" si="1">SUM(D15:D24)</f>
        <v>0</v>
      </c>
      <c r="E25" s="35">
        <f t="shared" si="1"/>
        <v>9029011</v>
      </c>
      <c r="F25" s="36">
        <f t="shared" si="1"/>
        <v>291342944</v>
      </c>
      <c r="G25" s="36">
        <f t="shared" si="1"/>
        <v>-47533</v>
      </c>
      <c r="H25" s="36">
        <f t="shared" si="1"/>
        <v>-48444</v>
      </c>
      <c r="I25" s="36">
        <f t="shared" si="1"/>
        <v>-40444</v>
      </c>
      <c r="J25" s="36">
        <f t="shared" si="1"/>
        <v>-136421</v>
      </c>
      <c r="K25" s="36">
        <f t="shared" si="1"/>
        <v>-40531</v>
      </c>
      <c r="L25" s="36">
        <f t="shared" si="1"/>
        <v>0</v>
      </c>
      <c r="M25" s="36">
        <f t="shared" si="1"/>
        <v>-40531</v>
      </c>
      <c r="N25" s="36">
        <f t="shared" si="1"/>
        <v>-81062</v>
      </c>
      <c r="O25" s="36">
        <f t="shared" si="1"/>
        <v>-40531</v>
      </c>
      <c r="P25" s="36">
        <f t="shared" si="1"/>
        <v>-37916</v>
      </c>
      <c r="Q25" s="36">
        <f t="shared" si="1"/>
        <v>9469</v>
      </c>
      <c r="R25" s="36">
        <f t="shared" si="1"/>
        <v>-68978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-286461</v>
      </c>
      <c r="X25" s="36">
        <f t="shared" si="1"/>
        <v>218507211</v>
      </c>
      <c r="Y25" s="36">
        <f t="shared" si="1"/>
        <v>-218793672</v>
      </c>
      <c r="Z25" s="37">
        <f>+IF(X25&lt;&gt;0,+(Y25/X25)*100,0)</f>
        <v>-100.13109910592379</v>
      </c>
      <c r="AA25" s="38">
        <f>SUM(AA15:AA24)</f>
        <v>291342944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3679315</v>
      </c>
      <c r="D26" s="29">
        <f>+D13+D25</f>
        <v>0</v>
      </c>
      <c r="E26" s="30">
        <f t="shared" si="2"/>
        <v>2617734</v>
      </c>
      <c r="F26" s="31">
        <f t="shared" si="2"/>
        <v>277305273</v>
      </c>
      <c r="G26" s="31">
        <f t="shared" si="2"/>
        <v>-47533</v>
      </c>
      <c r="H26" s="31">
        <f t="shared" si="2"/>
        <v>-48444</v>
      </c>
      <c r="I26" s="31">
        <f t="shared" si="2"/>
        <v>-40444</v>
      </c>
      <c r="J26" s="31">
        <f t="shared" si="2"/>
        <v>-136421</v>
      </c>
      <c r="K26" s="31">
        <f t="shared" si="2"/>
        <v>-40531</v>
      </c>
      <c r="L26" s="31">
        <f t="shared" si="2"/>
        <v>0</v>
      </c>
      <c r="M26" s="31">
        <f t="shared" si="2"/>
        <v>-40531</v>
      </c>
      <c r="N26" s="31">
        <f t="shared" si="2"/>
        <v>-81062</v>
      </c>
      <c r="O26" s="31">
        <f t="shared" si="2"/>
        <v>-40531</v>
      </c>
      <c r="P26" s="31">
        <f t="shared" si="2"/>
        <v>-37916</v>
      </c>
      <c r="Q26" s="31">
        <f t="shared" si="2"/>
        <v>9469</v>
      </c>
      <c r="R26" s="31">
        <f t="shared" si="2"/>
        <v>-68978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-286461</v>
      </c>
      <c r="X26" s="31">
        <f t="shared" si="2"/>
        <v>207978957</v>
      </c>
      <c r="Y26" s="31">
        <f t="shared" si="2"/>
        <v>-208265418</v>
      </c>
      <c r="Z26" s="32">
        <f>+IF(X26&lt;&gt;0,+(Y26/X26)*100,0)</f>
        <v>-100.13773556908451</v>
      </c>
      <c r="AA26" s="33">
        <f>+AA13+AA25</f>
        <v>277305273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267838</v>
      </c>
      <c r="F35" s="20">
        <v>288574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216432</v>
      </c>
      <c r="Y35" s="20">
        <v>-216432</v>
      </c>
      <c r="Z35" s="21">
        <v>-100</v>
      </c>
      <c r="AA35" s="22">
        <v>288574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267838</v>
      </c>
      <c r="F37" s="31">
        <f t="shared" si="3"/>
        <v>288573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216432</v>
      </c>
      <c r="Y37" s="31">
        <f t="shared" si="3"/>
        <v>-216432</v>
      </c>
      <c r="Z37" s="32">
        <f>+IF(X37&lt;&gt;0,+(Y37/X37)*100,0)</f>
        <v>-100</v>
      </c>
      <c r="AA37" s="33">
        <f>SUM(AA29:AA36)</f>
        <v>288573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267838</v>
      </c>
      <c r="F44" s="31">
        <f t="shared" si="5"/>
        <v>288573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216432</v>
      </c>
      <c r="Y44" s="31">
        <f t="shared" si="5"/>
        <v>-216432</v>
      </c>
      <c r="Z44" s="32">
        <f>+IF(X44&lt;&gt;0,+(Y44/X44)*100,0)</f>
        <v>-100</v>
      </c>
      <c r="AA44" s="33">
        <f>+AA37+AA43</f>
        <v>288573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3679315</v>
      </c>
      <c r="D45" s="42">
        <f t="shared" si="6"/>
        <v>0</v>
      </c>
      <c r="E45" s="43">
        <f t="shared" si="6"/>
        <v>2349896</v>
      </c>
      <c r="F45" s="44">
        <f t="shared" si="6"/>
        <v>277016700</v>
      </c>
      <c r="G45" s="44">
        <f t="shared" si="6"/>
        <v>-47533</v>
      </c>
      <c r="H45" s="44">
        <f t="shared" si="6"/>
        <v>-48444</v>
      </c>
      <c r="I45" s="44">
        <f t="shared" si="6"/>
        <v>-40444</v>
      </c>
      <c r="J45" s="44">
        <f t="shared" si="6"/>
        <v>-136421</v>
      </c>
      <c r="K45" s="44">
        <f t="shared" si="6"/>
        <v>-40531</v>
      </c>
      <c r="L45" s="44">
        <f t="shared" si="6"/>
        <v>0</v>
      </c>
      <c r="M45" s="44">
        <f t="shared" si="6"/>
        <v>-40531</v>
      </c>
      <c r="N45" s="44">
        <f t="shared" si="6"/>
        <v>-81062</v>
      </c>
      <c r="O45" s="44">
        <f t="shared" si="6"/>
        <v>-40531</v>
      </c>
      <c r="P45" s="44">
        <f t="shared" si="6"/>
        <v>-37916</v>
      </c>
      <c r="Q45" s="44">
        <f t="shared" si="6"/>
        <v>9469</v>
      </c>
      <c r="R45" s="44">
        <f t="shared" si="6"/>
        <v>-68978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-286461</v>
      </c>
      <c r="X45" s="44">
        <f t="shared" si="6"/>
        <v>207762525</v>
      </c>
      <c r="Y45" s="44">
        <f t="shared" si="6"/>
        <v>-208048986</v>
      </c>
      <c r="Z45" s="45">
        <f>+IF(X45&lt;&gt;0,+(Y45/X45)*100,0)</f>
        <v>-100.13787905205716</v>
      </c>
      <c r="AA45" s="46">
        <f>+AA26-AA44</f>
        <v>277016700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9029011</v>
      </c>
      <c r="F47" s="20">
        <v>291342944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218507211</v>
      </c>
      <c r="Y47" s="20">
        <v>-218507211</v>
      </c>
      <c r="Z47" s="47">
        <v>-100</v>
      </c>
      <c r="AA47" s="22">
        <v>291342944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9029011</v>
      </c>
      <c r="F50" s="52">
        <f t="shared" si="7"/>
        <v>291342944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218507211</v>
      </c>
      <c r="Y50" s="52">
        <f t="shared" si="7"/>
        <v>-218507211</v>
      </c>
      <c r="Z50" s="53">
        <f>+IF(X50&lt;&gt;0,+(Y50/X50)*100,0)</f>
        <v>-100</v>
      </c>
      <c r="AA50" s="54">
        <f>SUM(AA47:AA49)</f>
        <v>291342944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913888</v>
      </c>
      <c r="F6" s="20">
        <v>-2352302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-1764225</v>
      </c>
      <c r="Y6" s="20">
        <v>1764225</v>
      </c>
      <c r="Z6" s="21">
        <v>-100</v>
      </c>
      <c r="AA6" s="22">
        <v>-2352302</v>
      </c>
    </row>
    <row r="7" spans="1:27" x14ac:dyDescent="0.25">
      <c r="A7" s="23" t="s">
        <v>35</v>
      </c>
      <c r="B7" s="17" t="s">
        <v>32</v>
      </c>
      <c r="C7" s="18">
        <v>58300303</v>
      </c>
      <c r="D7" s="18"/>
      <c r="E7" s="19">
        <v>1966244</v>
      </c>
      <c r="F7" s="20">
        <v>1966244</v>
      </c>
      <c r="G7" s="20">
        <v>958488</v>
      </c>
      <c r="H7" s="20">
        <v>989105</v>
      </c>
      <c r="I7" s="20">
        <v>969885</v>
      </c>
      <c r="J7" s="20">
        <v>2917478</v>
      </c>
      <c r="K7" s="20">
        <v>966182</v>
      </c>
      <c r="L7" s="20">
        <v>966293</v>
      </c>
      <c r="M7" s="20">
        <v>966976</v>
      </c>
      <c r="N7" s="20">
        <v>2899451</v>
      </c>
      <c r="O7" s="20">
        <v>966865</v>
      </c>
      <c r="P7" s="20">
        <v>962990</v>
      </c>
      <c r="Q7" s="20">
        <v>962990</v>
      </c>
      <c r="R7" s="20">
        <v>2892845</v>
      </c>
      <c r="S7" s="20"/>
      <c r="T7" s="20"/>
      <c r="U7" s="20"/>
      <c r="V7" s="20"/>
      <c r="W7" s="20">
        <v>8709774</v>
      </c>
      <c r="X7" s="20">
        <v>1474686</v>
      </c>
      <c r="Y7" s="20">
        <v>7235088</v>
      </c>
      <c r="Z7" s="21">
        <v>490.61888429129999</v>
      </c>
      <c r="AA7" s="22">
        <v>1966244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1206929</v>
      </c>
      <c r="F11" s="20">
        <v>14615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10962</v>
      </c>
      <c r="Y11" s="24">
        <v>-10962</v>
      </c>
      <c r="Z11" s="25">
        <v>-100</v>
      </c>
      <c r="AA11" s="26">
        <v>14615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58300303</v>
      </c>
      <c r="D13" s="29">
        <f>SUM(D6:D12)</f>
        <v>0</v>
      </c>
      <c r="E13" s="30">
        <f t="shared" si="0"/>
        <v>4087061</v>
      </c>
      <c r="F13" s="31">
        <f t="shared" si="0"/>
        <v>-371443</v>
      </c>
      <c r="G13" s="31">
        <f t="shared" si="0"/>
        <v>958488</v>
      </c>
      <c r="H13" s="31">
        <f t="shared" si="0"/>
        <v>989105</v>
      </c>
      <c r="I13" s="31">
        <f t="shared" si="0"/>
        <v>969885</v>
      </c>
      <c r="J13" s="31">
        <f t="shared" si="0"/>
        <v>2917478</v>
      </c>
      <c r="K13" s="31">
        <f t="shared" si="0"/>
        <v>966182</v>
      </c>
      <c r="L13" s="31">
        <f t="shared" si="0"/>
        <v>966293</v>
      </c>
      <c r="M13" s="31">
        <f t="shared" si="0"/>
        <v>966976</v>
      </c>
      <c r="N13" s="31">
        <f t="shared" si="0"/>
        <v>2899451</v>
      </c>
      <c r="O13" s="31">
        <f t="shared" si="0"/>
        <v>966865</v>
      </c>
      <c r="P13" s="31">
        <f t="shared" si="0"/>
        <v>962990</v>
      </c>
      <c r="Q13" s="31">
        <f t="shared" si="0"/>
        <v>962990</v>
      </c>
      <c r="R13" s="31">
        <f t="shared" si="0"/>
        <v>2892845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8709774</v>
      </c>
      <c r="X13" s="31">
        <f t="shared" si="0"/>
        <v>-278577</v>
      </c>
      <c r="Y13" s="31">
        <f t="shared" si="0"/>
        <v>8988351</v>
      </c>
      <c r="Z13" s="32">
        <f>+IF(X13&lt;&gt;0,+(Y13/X13)*100,0)</f>
        <v>-3226.5230080013785</v>
      </c>
      <c r="AA13" s="33">
        <f>SUM(AA6:AA12)</f>
        <v>-371443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2807387</v>
      </c>
      <c r="D17" s="18"/>
      <c r="E17" s="19">
        <v>9558220</v>
      </c>
      <c r="F17" s="20">
        <v>7959487</v>
      </c>
      <c r="G17" s="24">
        <v>36114884</v>
      </c>
      <c r="H17" s="24"/>
      <c r="I17" s="24">
        <v>-62068</v>
      </c>
      <c r="J17" s="20">
        <v>36052816</v>
      </c>
      <c r="K17" s="24"/>
      <c r="L17" s="24"/>
      <c r="M17" s="20">
        <v>-46551</v>
      </c>
      <c r="N17" s="24">
        <v>-46551</v>
      </c>
      <c r="O17" s="24">
        <v>108619</v>
      </c>
      <c r="P17" s="24">
        <v>-154394</v>
      </c>
      <c r="Q17" s="20">
        <v>-165040</v>
      </c>
      <c r="R17" s="24">
        <v>-210815</v>
      </c>
      <c r="S17" s="24"/>
      <c r="T17" s="20"/>
      <c r="U17" s="24"/>
      <c r="V17" s="24"/>
      <c r="W17" s="24">
        <v>35795450</v>
      </c>
      <c r="X17" s="20">
        <v>5969619</v>
      </c>
      <c r="Y17" s="24">
        <v>29825831</v>
      </c>
      <c r="Z17" s="25">
        <v>499.62704487505817</v>
      </c>
      <c r="AA17" s="26">
        <v>7959487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2807387</v>
      </c>
      <c r="D25" s="29">
        <f t="shared" ref="D25:Y25" si="1">SUM(D15:D24)</f>
        <v>0</v>
      </c>
      <c r="E25" s="35">
        <f t="shared" si="1"/>
        <v>9558220</v>
      </c>
      <c r="F25" s="36">
        <f t="shared" si="1"/>
        <v>7959487</v>
      </c>
      <c r="G25" s="36">
        <f t="shared" si="1"/>
        <v>36114884</v>
      </c>
      <c r="H25" s="36">
        <f t="shared" si="1"/>
        <v>0</v>
      </c>
      <c r="I25" s="36">
        <f t="shared" si="1"/>
        <v>-62068</v>
      </c>
      <c r="J25" s="36">
        <f t="shared" si="1"/>
        <v>36052816</v>
      </c>
      <c r="K25" s="36">
        <f t="shared" si="1"/>
        <v>0</v>
      </c>
      <c r="L25" s="36">
        <f t="shared" si="1"/>
        <v>0</v>
      </c>
      <c r="M25" s="36">
        <f t="shared" si="1"/>
        <v>-46551</v>
      </c>
      <c r="N25" s="36">
        <f t="shared" si="1"/>
        <v>-46551</v>
      </c>
      <c r="O25" s="36">
        <f t="shared" si="1"/>
        <v>108619</v>
      </c>
      <c r="P25" s="36">
        <f t="shared" si="1"/>
        <v>-154394</v>
      </c>
      <c r="Q25" s="36">
        <f t="shared" si="1"/>
        <v>-165040</v>
      </c>
      <c r="R25" s="36">
        <f t="shared" si="1"/>
        <v>-210815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35795450</v>
      </c>
      <c r="X25" s="36">
        <f t="shared" si="1"/>
        <v>5969619</v>
      </c>
      <c r="Y25" s="36">
        <f t="shared" si="1"/>
        <v>29825831</v>
      </c>
      <c r="Z25" s="37">
        <f>+IF(X25&lt;&gt;0,+(Y25/X25)*100,0)</f>
        <v>499.62704487505817</v>
      </c>
      <c r="AA25" s="38">
        <f>SUM(AA15:AA24)</f>
        <v>7959487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61107690</v>
      </c>
      <c r="D26" s="29">
        <f>+D13+D25</f>
        <v>0</v>
      </c>
      <c r="E26" s="30">
        <f t="shared" si="2"/>
        <v>13645281</v>
      </c>
      <c r="F26" s="31">
        <f t="shared" si="2"/>
        <v>7588044</v>
      </c>
      <c r="G26" s="31">
        <f t="shared" si="2"/>
        <v>37073372</v>
      </c>
      <c r="H26" s="31">
        <f t="shared" si="2"/>
        <v>989105</v>
      </c>
      <c r="I26" s="31">
        <f t="shared" si="2"/>
        <v>907817</v>
      </c>
      <c r="J26" s="31">
        <f t="shared" si="2"/>
        <v>38970294</v>
      </c>
      <c r="K26" s="31">
        <f t="shared" si="2"/>
        <v>966182</v>
      </c>
      <c r="L26" s="31">
        <f t="shared" si="2"/>
        <v>966293</v>
      </c>
      <c r="M26" s="31">
        <f t="shared" si="2"/>
        <v>920425</v>
      </c>
      <c r="N26" s="31">
        <f t="shared" si="2"/>
        <v>2852900</v>
      </c>
      <c r="O26" s="31">
        <f t="shared" si="2"/>
        <v>1075484</v>
      </c>
      <c r="P26" s="31">
        <f t="shared" si="2"/>
        <v>808596</v>
      </c>
      <c r="Q26" s="31">
        <f t="shared" si="2"/>
        <v>797950</v>
      </c>
      <c r="R26" s="31">
        <f t="shared" si="2"/>
        <v>2682030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44505224</v>
      </c>
      <c r="X26" s="31">
        <f t="shared" si="2"/>
        <v>5691042</v>
      </c>
      <c r="Y26" s="31">
        <f t="shared" si="2"/>
        <v>38814182</v>
      </c>
      <c r="Z26" s="32">
        <f>+IF(X26&lt;&gt;0,+(Y26/X26)*100,0)</f>
        <v>682.02241347015183</v>
      </c>
      <c r="AA26" s="33">
        <f>+AA13+AA25</f>
        <v>7588044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-76706698</v>
      </c>
      <c r="D32" s="18"/>
      <c r="E32" s="19">
        <v>791775</v>
      </c>
      <c r="F32" s="20">
        <v>-15000</v>
      </c>
      <c r="G32" s="20">
        <v>-9252893</v>
      </c>
      <c r="H32" s="20">
        <v>-7779532</v>
      </c>
      <c r="I32" s="20">
        <v>-8108738</v>
      </c>
      <c r="J32" s="20">
        <v>-25141163</v>
      </c>
      <c r="K32" s="20">
        <v>-7893036</v>
      </c>
      <c r="L32" s="20">
        <v>-8422456</v>
      </c>
      <c r="M32" s="20">
        <v>-8121489</v>
      </c>
      <c r="N32" s="20">
        <v>-24436981</v>
      </c>
      <c r="O32" s="20">
        <v>-7561902</v>
      </c>
      <c r="P32" s="20">
        <v>-8294415</v>
      </c>
      <c r="Q32" s="20">
        <v>-7978445</v>
      </c>
      <c r="R32" s="20">
        <v>-23834762</v>
      </c>
      <c r="S32" s="20"/>
      <c r="T32" s="20"/>
      <c r="U32" s="20"/>
      <c r="V32" s="20"/>
      <c r="W32" s="20">
        <v>-73412906</v>
      </c>
      <c r="X32" s="20">
        <v>-11250</v>
      </c>
      <c r="Y32" s="20">
        <v>-73401656</v>
      </c>
      <c r="Z32" s="21">
        <v>652459.16444444447</v>
      </c>
      <c r="AA32" s="22">
        <v>-15000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1727611</v>
      </c>
      <c r="F35" s="20">
        <v>1727611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1295712</v>
      </c>
      <c r="Y35" s="20">
        <v>-1295712</v>
      </c>
      <c r="Z35" s="21">
        <v>-100</v>
      </c>
      <c r="AA35" s="22">
        <v>1727611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-76706698</v>
      </c>
      <c r="D37" s="29">
        <f t="shared" ref="D37:Y37" si="3">SUM(D29:D36)</f>
        <v>0</v>
      </c>
      <c r="E37" s="30">
        <f t="shared" si="3"/>
        <v>2519386</v>
      </c>
      <c r="F37" s="31">
        <f t="shared" si="3"/>
        <v>1712611</v>
      </c>
      <c r="G37" s="31">
        <f t="shared" si="3"/>
        <v>-9252893</v>
      </c>
      <c r="H37" s="31">
        <f t="shared" si="3"/>
        <v>-7779532</v>
      </c>
      <c r="I37" s="31">
        <f t="shared" si="3"/>
        <v>-8108738</v>
      </c>
      <c r="J37" s="31">
        <f t="shared" si="3"/>
        <v>-25141163</v>
      </c>
      <c r="K37" s="31">
        <f t="shared" si="3"/>
        <v>-7893036</v>
      </c>
      <c r="L37" s="31">
        <f t="shared" si="3"/>
        <v>-8422456</v>
      </c>
      <c r="M37" s="31">
        <f t="shared" si="3"/>
        <v>-8121489</v>
      </c>
      <c r="N37" s="31">
        <f t="shared" si="3"/>
        <v>-24436981</v>
      </c>
      <c r="O37" s="31">
        <f t="shared" si="3"/>
        <v>-7561902</v>
      </c>
      <c r="P37" s="31">
        <f t="shared" si="3"/>
        <v>-8294415</v>
      </c>
      <c r="Q37" s="31">
        <f t="shared" si="3"/>
        <v>-7978445</v>
      </c>
      <c r="R37" s="31">
        <f t="shared" si="3"/>
        <v>-23834762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-73412906</v>
      </c>
      <c r="X37" s="31">
        <f t="shared" si="3"/>
        <v>1284462</v>
      </c>
      <c r="Y37" s="31">
        <f t="shared" si="3"/>
        <v>-74697368</v>
      </c>
      <c r="Z37" s="32">
        <f>+IF(X37&lt;&gt;0,+(Y37/X37)*100,0)</f>
        <v>-5815.4595464871672</v>
      </c>
      <c r="AA37" s="33">
        <f>SUM(AA29:AA36)</f>
        <v>1712611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-76706698</v>
      </c>
      <c r="D44" s="29">
        <f>+D37+D43</f>
        <v>0</v>
      </c>
      <c r="E44" s="30">
        <f t="shared" si="5"/>
        <v>2519386</v>
      </c>
      <c r="F44" s="31">
        <f t="shared" si="5"/>
        <v>1712611</v>
      </c>
      <c r="G44" s="31">
        <f t="shared" si="5"/>
        <v>-9252893</v>
      </c>
      <c r="H44" s="31">
        <f t="shared" si="5"/>
        <v>-7779532</v>
      </c>
      <c r="I44" s="31">
        <f t="shared" si="5"/>
        <v>-8108738</v>
      </c>
      <c r="J44" s="31">
        <f t="shared" si="5"/>
        <v>-25141163</v>
      </c>
      <c r="K44" s="31">
        <f t="shared" si="5"/>
        <v>-7893036</v>
      </c>
      <c r="L44" s="31">
        <f t="shared" si="5"/>
        <v>-8422456</v>
      </c>
      <c r="M44" s="31">
        <f t="shared" si="5"/>
        <v>-8121489</v>
      </c>
      <c r="N44" s="31">
        <f t="shared" si="5"/>
        <v>-24436981</v>
      </c>
      <c r="O44" s="31">
        <f t="shared" si="5"/>
        <v>-7561902</v>
      </c>
      <c r="P44" s="31">
        <f t="shared" si="5"/>
        <v>-8294415</v>
      </c>
      <c r="Q44" s="31">
        <f t="shared" si="5"/>
        <v>-7978445</v>
      </c>
      <c r="R44" s="31">
        <f t="shared" si="5"/>
        <v>-23834762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-73412906</v>
      </c>
      <c r="X44" s="31">
        <f t="shared" si="5"/>
        <v>1284462</v>
      </c>
      <c r="Y44" s="31">
        <f t="shared" si="5"/>
        <v>-74697368</v>
      </c>
      <c r="Z44" s="32">
        <f>+IF(X44&lt;&gt;0,+(Y44/X44)*100,0)</f>
        <v>-5815.4595464871672</v>
      </c>
      <c r="AA44" s="33">
        <f>+AA37+AA43</f>
        <v>1712611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137814388</v>
      </c>
      <c r="D45" s="42">
        <f t="shared" si="6"/>
        <v>0</v>
      </c>
      <c r="E45" s="43">
        <f t="shared" si="6"/>
        <v>11125895</v>
      </c>
      <c r="F45" s="44">
        <f t="shared" si="6"/>
        <v>5875433</v>
      </c>
      <c r="G45" s="44">
        <f t="shared" si="6"/>
        <v>46326265</v>
      </c>
      <c r="H45" s="44">
        <f t="shared" si="6"/>
        <v>8768637</v>
      </c>
      <c r="I45" s="44">
        <f t="shared" si="6"/>
        <v>9016555</v>
      </c>
      <c r="J45" s="44">
        <f t="shared" si="6"/>
        <v>64111457</v>
      </c>
      <c r="K45" s="44">
        <f t="shared" si="6"/>
        <v>8859218</v>
      </c>
      <c r="L45" s="44">
        <f t="shared" si="6"/>
        <v>9388749</v>
      </c>
      <c r="M45" s="44">
        <f t="shared" si="6"/>
        <v>9041914</v>
      </c>
      <c r="N45" s="44">
        <f t="shared" si="6"/>
        <v>27289881</v>
      </c>
      <c r="O45" s="44">
        <f t="shared" si="6"/>
        <v>8637386</v>
      </c>
      <c r="P45" s="44">
        <f t="shared" si="6"/>
        <v>9103011</v>
      </c>
      <c r="Q45" s="44">
        <f t="shared" si="6"/>
        <v>8776395</v>
      </c>
      <c r="R45" s="44">
        <f t="shared" si="6"/>
        <v>26516792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117918130</v>
      </c>
      <c r="X45" s="44">
        <f t="shared" si="6"/>
        <v>4406580</v>
      </c>
      <c r="Y45" s="44">
        <f t="shared" si="6"/>
        <v>113511550</v>
      </c>
      <c r="Z45" s="45">
        <f>+IF(X45&lt;&gt;0,+(Y45/X45)*100,0)</f>
        <v>2575.9557298403752</v>
      </c>
      <c r="AA45" s="46">
        <f>+AA26-AA44</f>
        <v>5875433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12209308</v>
      </c>
      <c r="F47" s="20">
        <v>7959487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5969619</v>
      </c>
      <c r="Y47" s="20">
        <v>-5969619</v>
      </c>
      <c r="Z47" s="47">
        <v>-100</v>
      </c>
      <c r="AA47" s="22">
        <v>7959487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12209308</v>
      </c>
      <c r="F50" s="52">
        <f t="shared" si="7"/>
        <v>7959487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5969619</v>
      </c>
      <c r="Y50" s="52">
        <f t="shared" si="7"/>
        <v>-5969619</v>
      </c>
      <c r="Z50" s="53">
        <f>+IF(X50&lt;&gt;0,+(Y50/X50)*100,0)</f>
        <v>-100</v>
      </c>
      <c r="AA50" s="54">
        <f>SUM(AA47:AA49)</f>
        <v>7959487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-3274990</v>
      </c>
      <c r="F6" s="20">
        <v>-5894926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-4421187</v>
      </c>
      <c r="Y6" s="20">
        <v>4421187</v>
      </c>
      <c r="Z6" s="21">
        <v>-100</v>
      </c>
      <c r="AA6" s="22">
        <v>-5894926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70493</v>
      </c>
      <c r="F7" s="20">
        <v>143029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107271</v>
      </c>
      <c r="Y7" s="20">
        <v>-107271</v>
      </c>
      <c r="Z7" s="21">
        <v>-100</v>
      </c>
      <c r="AA7" s="22">
        <v>143029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426392</v>
      </c>
      <c r="F11" s="20">
        <v>456795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342603</v>
      </c>
      <c r="Y11" s="24">
        <v>-342603</v>
      </c>
      <c r="Z11" s="25">
        <v>-100</v>
      </c>
      <c r="AA11" s="26">
        <v>456795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-2778105</v>
      </c>
      <c r="F13" s="31">
        <f t="shared" si="0"/>
        <v>-5295102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-3971313</v>
      </c>
      <c r="Y13" s="31">
        <f t="shared" si="0"/>
        <v>3971313</v>
      </c>
      <c r="Z13" s="32">
        <f>+IF(X13&lt;&gt;0,+(Y13/X13)*100,0)</f>
        <v>-100</v>
      </c>
      <c r="AA13" s="33">
        <f>SUM(AA6:AA12)</f>
        <v>-5295102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2468584</v>
      </c>
      <c r="F17" s="20">
        <v>2468584</v>
      </c>
      <c r="G17" s="24"/>
      <c r="H17" s="24">
        <v>-10462</v>
      </c>
      <c r="I17" s="24">
        <v>-5231</v>
      </c>
      <c r="J17" s="20">
        <v>-15693</v>
      </c>
      <c r="K17" s="24">
        <v>-5231</v>
      </c>
      <c r="L17" s="24">
        <v>-5231</v>
      </c>
      <c r="M17" s="20">
        <v>-5231</v>
      </c>
      <c r="N17" s="24">
        <v>-15693</v>
      </c>
      <c r="O17" s="24">
        <v>-5231</v>
      </c>
      <c r="P17" s="24"/>
      <c r="Q17" s="20">
        <v>-5231</v>
      </c>
      <c r="R17" s="24">
        <v>-10462</v>
      </c>
      <c r="S17" s="24"/>
      <c r="T17" s="20"/>
      <c r="U17" s="24"/>
      <c r="V17" s="24"/>
      <c r="W17" s="24">
        <v>-41848</v>
      </c>
      <c r="X17" s="20">
        <v>1851444</v>
      </c>
      <c r="Y17" s="24">
        <v>-1893292</v>
      </c>
      <c r="Z17" s="25">
        <v>-102.26028980622692</v>
      </c>
      <c r="AA17" s="26">
        <v>2468584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2468584</v>
      </c>
      <c r="F25" s="36">
        <f t="shared" si="1"/>
        <v>2468584</v>
      </c>
      <c r="G25" s="36">
        <f t="shared" si="1"/>
        <v>0</v>
      </c>
      <c r="H25" s="36">
        <f t="shared" si="1"/>
        <v>-10462</v>
      </c>
      <c r="I25" s="36">
        <f t="shared" si="1"/>
        <v>-5231</v>
      </c>
      <c r="J25" s="36">
        <f t="shared" si="1"/>
        <v>-15693</v>
      </c>
      <c r="K25" s="36">
        <f t="shared" si="1"/>
        <v>-5231</v>
      </c>
      <c r="L25" s="36">
        <f t="shared" si="1"/>
        <v>-5231</v>
      </c>
      <c r="M25" s="36">
        <f t="shared" si="1"/>
        <v>-5231</v>
      </c>
      <c r="N25" s="36">
        <f t="shared" si="1"/>
        <v>-15693</v>
      </c>
      <c r="O25" s="36">
        <f t="shared" si="1"/>
        <v>-5231</v>
      </c>
      <c r="P25" s="36">
        <f t="shared" si="1"/>
        <v>0</v>
      </c>
      <c r="Q25" s="36">
        <f t="shared" si="1"/>
        <v>-5231</v>
      </c>
      <c r="R25" s="36">
        <f t="shared" si="1"/>
        <v>-10462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-41848</v>
      </c>
      <c r="X25" s="36">
        <f t="shared" si="1"/>
        <v>1851444</v>
      </c>
      <c r="Y25" s="36">
        <f t="shared" si="1"/>
        <v>-1893292</v>
      </c>
      <c r="Z25" s="37">
        <f>+IF(X25&lt;&gt;0,+(Y25/X25)*100,0)</f>
        <v>-102.26028980622692</v>
      </c>
      <c r="AA25" s="38">
        <f>SUM(AA15:AA24)</f>
        <v>2468584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-309521</v>
      </c>
      <c r="F26" s="31">
        <f t="shared" si="2"/>
        <v>-2826518</v>
      </c>
      <c r="G26" s="31">
        <f t="shared" si="2"/>
        <v>0</v>
      </c>
      <c r="H26" s="31">
        <f t="shared" si="2"/>
        <v>-10462</v>
      </c>
      <c r="I26" s="31">
        <f t="shared" si="2"/>
        <v>-5231</v>
      </c>
      <c r="J26" s="31">
        <f t="shared" si="2"/>
        <v>-15693</v>
      </c>
      <c r="K26" s="31">
        <f t="shared" si="2"/>
        <v>-5231</v>
      </c>
      <c r="L26" s="31">
        <f t="shared" si="2"/>
        <v>-5231</v>
      </c>
      <c r="M26" s="31">
        <f t="shared" si="2"/>
        <v>-5231</v>
      </c>
      <c r="N26" s="31">
        <f t="shared" si="2"/>
        <v>-15693</v>
      </c>
      <c r="O26" s="31">
        <f t="shared" si="2"/>
        <v>-5231</v>
      </c>
      <c r="P26" s="31">
        <f t="shared" si="2"/>
        <v>0</v>
      </c>
      <c r="Q26" s="31">
        <f t="shared" si="2"/>
        <v>-5231</v>
      </c>
      <c r="R26" s="31">
        <f t="shared" si="2"/>
        <v>-10462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-41848</v>
      </c>
      <c r="X26" s="31">
        <f t="shared" si="2"/>
        <v>-2119869</v>
      </c>
      <c r="Y26" s="31">
        <f t="shared" si="2"/>
        <v>2078021</v>
      </c>
      <c r="Z26" s="32">
        <f>+IF(X26&lt;&gt;0,+(Y26/X26)*100,0)</f>
        <v>-98.025915752341291</v>
      </c>
      <c r="AA26" s="33">
        <f>+AA13+AA25</f>
        <v>-2826518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1095259</v>
      </c>
      <c r="F32" s="20">
        <v>495259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371448</v>
      </c>
      <c r="Y32" s="20">
        <v>-371448</v>
      </c>
      <c r="Z32" s="21">
        <v>-100</v>
      </c>
      <c r="AA32" s="22">
        <v>495259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2099379</v>
      </c>
      <c r="F34" s="20">
        <v>2099379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1574532</v>
      </c>
      <c r="Y34" s="20">
        <v>-1574532</v>
      </c>
      <c r="Z34" s="21">
        <v>-100</v>
      </c>
      <c r="AA34" s="22">
        <v>2099379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72841</v>
      </c>
      <c r="F35" s="20">
        <v>65948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49464</v>
      </c>
      <c r="Y35" s="20">
        <v>-49464</v>
      </c>
      <c r="Z35" s="21">
        <v>-100</v>
      </c>
      <c r="AA35" s="22">
        <v>65948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3267479</v>
      </c>
      <c r="F37" s="31">
        <f t="shared" si="3"/>
        <v>2660586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1995444</v>
      </c>
      <c r="Y37" s="31">
        <f t="shared" si="3"/>
        <v>-1995444</v>
      </c>
      <c r="Z37" s="32">
        <f>+IF(X37&lt;&gt;0,+(Y37/X37)*100,0)</f>
        <v>-100</v>
      </c>
      <c r="AA37" s="33">
        <f>SUM(AA29:AA36)</f>
        <v>2660586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3267479</v>
      </c>
      <c r="F44" s="31">
        <f t="shared" si="5"/>
        <v>2660586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1995444</v>
      </c>
      <c r="Y44" s="31">
        <f t="shared" si="5"/>
        <v>-1995444</v>
      </c>
      <c r="Z44" s="32">
        <f>+IF(X44&lt;&gt;0,+(Y44/X44)*100,0)</f>
        <v>-100</v>
      </c>
      <c r="AA44" s="33">
        <f>+AA37+AA43</f>
        <v>2660586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-3577000</v>
      </c>
      <c r="F45" s="44">
        <f t="shared" si="6"/>
        <v>-5487104</v>
      </c>
      <c r="G45" s="44">
        <f t="shared" si="6"/>
        <v>0</v>
      </c>
      <c r="H45" s="44">
        <f t="shared" si="6"/>
        <v>-10462</v>
      </c>
      <c r="I45" s="44">
        <f t="shared" si="6"/>
        <v>-5231</v>
      </c>
      <c r="J45" s="44">
        <f t="shared" si="6"/>
        <v>-15693</v>
      </c>
      <c r="K45" s="44">
        <f t="shared" si="6"/>
        <v>-5231</v>
      </c>
      <c r="L45" s="44">
        <f t="shared" si="6"/>
        <v>-5231</v>
      </c>
      <c r="M45" s="44">
        <f t="shared" si="6"/>
        <v>-5231</v>
      </c>
      <c r="N45" s="44">
        <f t="shared" si="6"/>
        <v>-15693</v>
      </c>
      <c r="O45" s="44">
        <f t="shared" si="6"/>
        <v>-5231</v>
      </c>
      <c r="P45" s="44">
        <f t="shared" si="6"/>
        <v>0</v>
      </c>
      <c r="Q45" s="44">
        <f t="shared" si="6"/>
        <v>-5231</v>
      </c>
      <c r="R45" s="44">
        <f t="shared" si="6"/>
        <v>-10462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-41848</v>
      </c>
      <c r="X45" s="44">
        <f t="shared" si="6"/>
        <v>-4115313</v>
      </c>
      <c r="Y45" s="44">
        <f t="shared" si="6"/>
        <v>4073465</v>
      </c>
      <c r="Z45" s="45">
        <f>+IF(X45&lt;&gt;0,+(Y45/X45)*100,0)</f>
        <v>-98.983115014580903</v>
      </c>
      <c r="AA45" s="46">
        <f>+AA26-AA44</f>
        <v>-5487104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877746</v>
      </c>
      <c r="F47" s="20">
        <v>877746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658314</v>
      </c>
      <c r="Y47" s="20">
        <v>-658314</v>
      </c>
      <c r="Z47" s="47">
        <v>-100</v>
      </c>
      <c r="AA47" s="22">
        <v>877746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877746</v>
      </c>
      <c r="F50" s="52">
        <f t="shared" si="7"/>
        <v>877746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658314</v>
      </c>
      <c r="Y50" s="52">
        <f t="shared" si="7"/>
        <v>-658314</v>
      </c>
      <c r="Z50" s="53">
        <f>+IF(X50&lt;&gt;0,+(Y50/X50)*100,0)</f>
        <v>-100</v>
      </c>
      <c r="AA50" s="54">
        <f>SUM(AA47:AA49)</f>
        <v>877746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-3904112</v>
      </c>
      <c r="F6" s="20">
        <v>-3369061</v>
      </c>
      <c r="G6" s="20"/>
      <c r="H6" s="20"/>
      <c r="I6" s="20"/>
      <c r="J6" s="20"/>
      <c r="K6" s="20"/>
      <c r="L6" s="20">
        <v>298153</v>
      </c>
      <c r="M6" s="20">
        <v>3666</v>
      </c>
      <c r="N6" s="20">
        <v>301819</v>
      </c>
      <c r="O6" s="20">
        <v>-280823</v>
      </c>
      <c r="P6" s="20">
        <v>7103</v>
      </c>
      <c r="Q6" s="20">
        <v>5654</v>
      </c>
      <c r="R6" s="20">
        <v>-268066</v>
      </c>
      <c r="S6" s="20"/>
      <c r="T6" s="20"/>
      <c r="U6" s="20"/>
      <c r="V6" s="20"/>
      <c r="W6" s="20">
        <v>33753</v>
      </c>
      <c r="X6" s="20">
        <v>-2526795</v>
      </c>
      <c r="Y6" s="20">
        <v>2560548</v>
      </c>
      <c r="Z6" s="21">
        <v>-101.33580286489408</v>
      </c>
      <c r="AA6" s="22">
        <v>-3369061</v>
      </c>
    </row>
    <row r="7" spans="1:27" x14ac:dyDescent="0.25">
      <c r="A7" s="23" t="s">
        <v>35</v>
      </c>
      <c r="B7" s="17" t="s">
        <v>32</v>
      </c>
      <c r="C7" s="18">
        <v>-31834876</v>
      </c>
      <c r="D7" s="18"/>
      <c r="E7" s="19"/>
      <c r="F7" s="20"/>
      <c r="G7" s="20">
        <v>62897</v>
      </c>
      <c r="H7" s="20">
        <v>-2131</v>
      </c>
      <c r="I7" s="20">
        <v>274993</v>
      </c>
      <c r="J7" s="20">
        <v>335759</v>
      </c>
      <c r="K7" s="20">
        <v>-353140</v>
      </c>
      <c r="L7" s="20">
        <v>-721463</v>
      </c>
      <c r="M7" s="20">
        <v>-115266</v>
      </c>
      <c r="N7" s="20">
        <v>-1189869</v>
      </c>
      <c r="O7" s="20">
        <v>810157</v>
      </c>
      <c r="P7" s="20">
        <v>-622404</v>
      </c>
      <c r="Q7" s="20">
        <v>-1013094</v>
      </c>
      <c r="R7" s="20">
        <v>-825341</v>
      </c>
      <c r="S7" s="20"/>
      <c r="T7" s="20"/>
      <c r="U7" s="20"/>
      <c r="V7" s="20"/>
      <c r="W7" s="20">
        <v>-1679451</v>
      </c>
      <c r="X7" s="20"/>
      <c r="Y7" s="20">
        <v>-1679451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258988</v>
      </c>
      <c r="F11" s="20">
        <v>167313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125487</v>
      </c>
      <c r="Y11" s="24">
        <v>-125487</v>
      </c>
      <c r="Z11" s="25">
        <v>-100</v>
      </c>
      <c r="AA11" s="26">
        <v>167313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-31834876</v>
      </c>
      <c r="D13" s="29">
        <f>SUM(D6:D12)</f>
        <v>0</v>
      </c>
      <c r="E13" s="30">
        <f t="shared" si="0"/>
        <v>-3645124</v>
      </c>
      <c r="F13" s="31">
        <f t="shared" si="0"/>
        <v>-3201748</v>
      </c>
      <c r="G13" s="31">
        <f t="shared" si="0"/>
        <v>62897</v>
      </c>
      <c r="H13" s="31">
        <f t="shared" si="0"/>
        <v>-2131</v>
      </c>
      <c r="I13" s="31">
        <f t="shared" si="0"/>
        <v>274993</v>
      </c>
      <c r="J13" s="31">
        <f t="shared" si="0"/>
        <v>335759</v>
      </c>
      <c r="K13" s="31">
        <f t="shared" si="0"/>
        <v>-353140</v>
      </c>
      <c r="L13" s="31">
        <f t="shared" si="0"/>
        <v>-423310</v>
      </c>
      <c r="M13" s="31">
        <f t="shared" si="0"/>
        <v>-111600</v>
      </c>
      <c r="N13" s="31">
        <f t="shared" si="0"/>
        <v>-888050</v>
      </c>
      <c r="O13" s="31">
        <f t="shared" si="0"/>
        <v>529334</v>
      </c>
      <c r="P13" s="31">
        <f t="shared" si="0"/>
        <v>-615301</v>
      </c>
      <c r="Q13" s="31">
        <f t="shared" si="0"/>
        <v>-1007440</v>
      </c>
      <c r="R13" s="31">
        <f t="shared" si="0"/>
        <v>-1093407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-1645698</v>
      </c>
      <c r="X13" s="31">
        <f t="shared" si="0"/>
        <v>-2401308</v>
      </c>
      <c r="Y13" s="31">
        <f t="shared" si="0"/>
        <v>755610</v>
      </c>
      <c r="Z13" s="32">
        <f>+IF(X13&lt;&gt;0,+(Y13/X13)*100,0)</f>
        <v>-31.466600702617075</v>
      </c>
      <c r="AA13" s="33">
        <f>SUM(AA6:AA12)</f>
        <v>-3201748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-3022624</v>
      </c>
      <c r="D17" s="18"/>
      <c r="E17" s="19">
        <v>639625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-3022624</v>
      </c>
      <c r="D25" s="29">
        <f t="shared" ref="D25:Y25" si="1">SUM(D15:D24)</f>
        <v>0</v>
      </c>
      <c r="E25" s="35">
        <f t="shared" si="1"/>
        <v>639625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-34857500</v>
      </c>
      <c r="D26" s="29">
        <f>+D13+D25</f>
        <v>0</v>
      </c>
      <c r="E26" s="30">
        <f t="shared" si="2"/>
        <v>-3005499</v>
      </c>
      <c r="F26" s="31">
        <f t="shared" si="2"/>
        <v>-3201748</v>
      </c>
      <c r="G26" s="31">
        <f t="shared" si="2"/>
        <v>62897</v>
      </c>
      <c r="H26" s="31">
        <f t="shared" si="2"/>
        <v>-2131</v>
      </c>
      <c r="I26" s="31">
        <f t="shared" si="2"/>
        <v>274993</v>
      </c>
      <c r="J26" s="31">
        <f t="shared" si="2"/>
        <v>335759</v>
      </c>
      <c r="K26" s="31">
        <f t="shared" si="2"/>
        <v>-353140</v>
      </c>
      <c r="L26" s="31">
        <f t="shared" si="2"/>
        <v>-423310</v>
      </c>
      <c r="M26" s="31">
        <f t="shared" si="2"/>
        <v>-111600</v>
      </c>
      <c r="N26" s="31">
        <f t="shared" si="2"/>
        <v>-888050</v>
      </c>
      <c r="O26" s="31">
        <f t="shared" si="2"/>
        <v>529334</v>
      </c>
      <c r="P26" s="31">
        <f t="shared" si="2"/>
        <v>-615301</v>
      </c>
      <c r="Q26" s="31">
        <f t="shared" si="2"/>
        <v>-1007440</v>
      </c>
      <c r="R26" s="31">
        <f t="shared" si="2"/>
        <v>-1093407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-1645698</v>
      </c>
      <c r="X26" s="31">
        <f t="shared" si="2"/>
        <v>-2401308</v>
      </c>
      <c r="Y26" s="31">
        <f t="shared" si="2"/>
        <v>755610</v>
      </c>
      <c r="Z26" s="32">
        <f>+IF(X26&lt;&gt;0,+(Y26/X26)*100,0)</f>
        <v>-31.466600702617075</v>
      </c>
      <c r="AA26" s="33">
        <f>+AA13+AA25</f>
        <v>-3201748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-45000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172145</v>
      </c>
      <c r="Q32" s="20">
        <v>196854</v>
      </c>
      <c r="R32" s="20">
        <v>368999</v>
      </c>
      <c r="S32" s="20"/>
      <c r="T32" s="20"/>
      <c r="U32" s="20"/>
      <c r="V32" s="20"/>
      <c r="W32" s="20">
        <v>368999</v>
      </c>
      <c r="X32" s="20"/>
      <c r="Y32" s="20">
        <v>368999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-45000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172145</v>
      </c>
      <c r="Q37" s="31">
        <f t="shared" si="3"/>
        <v>196854</v>
      </c>
      <c r="R37" s="31">
        <f t="shared" si="3"/>
        <v>368999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368999</v>
      </c>
      <c r="X37" s="31">
        <f t="shared" si="3"/>
        <v>0</v>
      </c>
      <c r="Y37" s="31">
        <f t="shared" si="3"/>
        <v>368999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-45000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172145</v>
      </c>
      <c r="Q44" s="31">
        <f t="shared" si="5"/>
        <v>196854</v>
      </c>
      <c r="R44" s="31">
        <f t="shared" si="5"/>
        <v>368999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368999</v>
      </c>
      <c r="X44" s="31">
        <f t="shared" si="5"/>
        <v>0</v>
      </c>
      <c r="Y44" s="31">
        <f t="shared" si="5"/>
        <v>368999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-34857500</v>
      </c>
      <c r="D45" s="42">
        <f t="shared" si="6"/>
        <v>0</v>
      </c>
      <c r="E45" s="43">
        <f t="shared" si="6"/>
        <v>-2960499</v>
      </c>
      <c r="F45" s="44">
        <f t="shared" si="6"/>
        <v>-3201748</v>
      </c>
      <c r="G45" s="44">
        <f t="shared" si="6"/>
        <v>62897</v>
      </c>
      <c r="H45" s="44">
        <f t="shared" si="6"/>
        <v>-2131</v>
      </c>
      <c r="I45" s="44">
        <f t="shared" si="6"/>
        <v>274993</v>
      </c>
      <c r="J45" s="44">
        <f t="shared" si="6"/>
        <v>335759</v>
      </c>
      <c r="K45" s="44">
        <f t="shared" si="6"/>
        <v>-353140</v>
      </c>
      <c r="L45" s="44">
        <f t="shared" si="6"/>
        <v>-423310</v>
      </c>
      <c r="M45" s="44">
        <f t="shared" si="6"/>
        <v>-111600</v>
      </c>
      <c r="N45" s="44">
        <f t="shared" si="6"/>
        <v>-888050</v>
      </c>
      <c r="O45" s="44">
        <f t="shared" si="6"/>
        <v>529334</v>
      </c>
      <c r="P45" s="44">
        <f t="shared" si="6"/>
        <v>-787446</v>
      </c>
      <c r="Q45" s="44">
        <f t="shared" si="6"/>
        <v>-1204294</v>
      </c>
      <c r="R45" s="44">
        <f t="shared" si="6"/>
        <v>-1462406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-2014697</v>
      </c>
      <c r="X45" s="44">
        <f t="shared" si="6"/>
        <v>-2401308</v>
      </c>
      <c r="Y45" s="44">
        <f t="shared" si="6"/>
        <v>386611</v>
      </c>
      <c r="Z45" s="45">
        <f>+IF(X45&lt;&gt;0,+(Y45/X45)*100,0)</f>
        <v>-16.100017157315929</v>
      </c>
      <c r="AA45" s="46">
        <f>+AA26-AA44</f>
        <v>-3201748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9803408</v>
      </c>
      <c r="F6" s="20">
        <v>8502448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6376824</v>
      </c>
      <c r="Y6" s="20">
        <v>-6376824</v>
      </c>
      <c r="Z6" s="21">
        <v>-100</v>
      </c>
      <c r="AA6" s="22">
        <v>8502448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5694043</v>
      </c>
      <c r="F7" s="20">
        <v>4616059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3462039</v>
      </c>
      <c r="Y7" s="20">
        <v>-3462039</v>
      </c>
      <c r="Z7" s="21">
        <v>-100</v>
      </c>
      <c r="AA7" s="22">
        <v>4616059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-2650000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906326</v>
      </c>
      <c r="F11" s="20">
        <v>802422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601812</v>
      </c>
      <c r="Y11" s="24">
        <v>-601812</v>
      </c>
      <c r="Z11" s="25">
        <v>-100</v>
      </c>
      <c r="AA11" s="26">
        <v>802422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13753777</v>
      </c>
      <c r="F13" s="31">
        <f t="shared" si="0"/>
        <v>13920929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10440675</v>
      </c>
      <c r="Y13" s="31">
        <f t="shared" si="0"/>
        <v>-10440675</v>
      </c>
      <c r="Z13" s="32">
        <f>+IF(X13&lt;&gt;0,+(Y13/X13)*100,0)</f>
        <v>-100</v>
      </c>
      <c r="AA13" s="33">
        <f>SUM(AA6:AA12)</f>
        <v>13920929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2092567</v>
      </c>
      <c r="D17" s="18"/>
      <c r="E17" s="19">
        <v>102174</v>
      </c>
      <c r="F17" s="20">
        <v>43478</v>
      </c>
      <c r="G17" s="24"/>
      <c r="H17" s="24">
        <v>-35776</v>
      </c>
      <c r="I17" s="24">
        <v>-11616</v>
      </c>
      <c r="J17" s="20">
        <v>-47392</v>
      </c>
      <c r="K17" s="24">
        <v>-11616</v>
      </c>
      <c r="L17" s="24">
        <v>-11616</v>
      </c>
      <c r="M17" s="20">
        <v>-11616</v>
      </c>
      <c r="N17" s="24">
        <v>-34848</v>
      </c>
      <c r="O17" s="24">
        <v>-11616</v>
      </c>
      <c r="P17" s="24">
        <v>-11184</v>
      </c>
      <c r="Q17" s="20">
        <v>-11184</v>
      </c>
      <c r="R17" s="24">
        <v>-33984</v>
      </c>
      <c r="S17" s="24"/>
      <c r="T17" s="20"/>
      <c r="U17" s="24"/>
      <c r="V17" s="24"/>
      <c r="W17" s="24">
        <v>-116224</v>
      </c>
      <c r="X17" s="20">
        <v>32607</v>
      </c>
      <c r="Y17" s="24">
        <v>-148831</v>
      </c>
      <c r="Z17" s="25">
        <v>-456.43880148434386</v>
      </c>
      <c r="AA17" s="26">
        <v>43478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2092567</v>
      </c>
      <c r="D25" s="29">
        <f t="shared" ref="D25:Y25" si="1">SUM(D15:D24)</f>
        <v>0</v>
      </c>
      <c r="E25" s="35">
        <f t="shared" si="1"/>
        <v>102174</v>
      </c>
      <c r="F25" s="36">
        <f t="shared" si="1"/>
        <v>43478</v>
      </c>
      <c r="G25" s="36">
        <f t="shared" si="1"/>
        <v>0</v>
      </c>
      <c r="H25" s="36">
        <f t="shared" si="1"/>
        <v>-35776</v>
      </c>
      <c r="I25" s="36">
        <f t="shared" si="1"/>
        <v>-11616</v>
      </c>
      <c r="J25" s="36">
        <f t="shared" si="1"/>
        <v>-47392</v>
      </c>
      <c r="K25" s="36">
        <f t="shared" si="1"/>
        <v>-11616</v>
      </c>
      <c r="L25" s="36">
        <f t="shared" si="1"/>
        <v>-11616</v>
      </c>
      <c r="M25" s="36">
        <f t="shared" si="1"/>
        <v>-11616</v>
      </c>
      <c r="N25" s="36">
        <f t="shared" si="1"/>
        <v>-34848</v>
      </c>
      <c r="O25" s="36">
        <f t="shared" si="1"/>
        <v>-11616</v>
      </c>
      <c r="P25" s="36">
        <f t="shared" si="1"/>
        <v>-11184</v>
      </c>
      <c r="Q25" s="36">
        <f t="shared" si="1"/>
        <v>-11184</v>
      </c>
      <c r="R25" s="36">
        <f t="shared" si="1"/>
        <v>-33984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-116224</v>
      </c>
      <c r="X25" s="36">
        <f t="shared" si="1"/>
        <v>32607</v>
      </c>
      <c r="Y25" s="36">
        <f t="shared" si="1"/>
        <v>-148831</v>
      </c>
      <c r="Z25" s="37">
        <f>+IF(X25&lt;&gt;0,+(Y25/X25)*100,0)</f>
        <v>-456.43880148434386</v>
      </c>
      <c r="AA25" s="38">
        <f>SUM(AA15:AA24)</f>
        <v>43478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2092567</v>
      </c>
      <c r="D26" s="29">
        <f>+D13+D25</f>
        <v>0</v>
      </c>
      <c r="E26" s="30">
        <f t="shared" si="2"/>
        <v>13855951</v>
      </c>
      <c r="F26" s="31">
        <f t="shared" si="2"/>
        <v>13964407</v>
      </c>
      <c r="G26" s="31">
        <f t="shared" si="2"/>
        <v>0</v>
      </c>
      <c r="H26" s="31">
        <f t="shared" si="2"/>
        <v>-35776</v>
      </c>
      <c r="I26" s="31">
        <f t="shared" si="2"/>
        <v>-11616</v>
      </c>
      <c r="J26" s="31">
        <f t="shared" si="2"/>
        <v>-47392</v>
      </c>
      <c r="K26" s="31">
        <f t="shared" si="2"/>
        <v>-11616</v>
      </c>
      <c r="L26" s="31">
        <f t="shared" si="2"/>
        <v>-11616</v>
      </c>
      <c r="M26" s="31">
        <f t="shared" si="2"/>
        <v>-11616</v>
      </c>
      <c r="N26" s="31">
        <f t="shared" si="2"/>
        <v>-34848</v>
      </c>
      <c r="O26" s="31">
        <f t="shared" si="2"/>
        <v>-11616</v>
      </c>
      <c r="P26" s="31">
        <f t="shared" si="2"/>
        <v>-11184</v>
      </c>
      <c r="Q26" s="31">
        <f t="shared" si="2"/>
        <v>-11184</v>
      </c>
      <c r="R26" s="31">
        <f t="shared" si="2"/>
        <v>-33984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-116224</v>
      </c>
      <c r="X26" s="31">
        <f t="shared" si="2"/>
        <v>10473282</v>
      </c>
      <c r="Y26" s="31">
        <f t="shared" si="2"/>
        <v>-10589506</v>
      </c>
      <c r="Z26" s="32">
        <f>+IF(X26&lt;&gt;0,+(Y26/X26)*100,0)</f>
        <v>-101.10971899734965</v>
      </c>
      <c r="AA26" s="33">
        <f>+AA13+AA25</f>
        <v>13964407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2732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2544661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1199788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2547393</v>
      </c>
      <c r="D37" s="29">
        <f t="shared" ref="D37:Y37" si="3">SUM(D29:D36)</f>
        <v>0</v>
      </c>
      <c r="E37" s="30">
        <f t="shared" si="3"/>
        <v>1199788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2547393</v>
      </c>
      <c r="D44" s="29">
        <f>+D37+D43</f>
        <v>0</v>
      </c>
      <c r="E44" s="30">
        <f t="shared" si="5"/>
        <v>1199788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-454826</v>
      </c>
      <c r="D45" s="42">
        <f t="shared" si="6"/>
        <v>0</v>
      </c>
      <c r="E45" s="43">
        <f t="shared" si="6"/>
        <v>12656163</v>
      </c>
      <c r="F45" s="44">
        <f t="shared" si="6"/>
        <v>13964407</v>
      </c>
      <c r="G45" s="44">
        <f t="shared" si="6"/>
        <v>0</v>
      </c>
      <c r="H45" s="44">
        <f t="shared" si="6"/>
        <v>-35776</v>
      </c>
      <c r="I45" s="44">
        <f t="shared" si="6"/>
        <v>-11616</v>
      </c>
      <c r="J45" s="44">
        <f t="shared" si="6"/>
        <v>-47392</v>
      </c>
      <c r="K45" s="44">
        <f t="shared" si="6"/>
        <v>-11616</v>
      </c>
      <c r="L45" s="44">
        <f t="shared" si="6"/>
        <v>-11616</v>
      </c>
      <c r="M45" s="44">
        <f t="shared" si="6"/>
        <v>-11616</v>
      </c>
      <c r="N45" s="44">
        <f t="shared" si="6"/>
        <v>-34848</v>
      </c>
      <c r="O45" s="44">
        <f t="shared" si="6"/>
        <v>-11616</v>
      </c>
      <c r="P45" s="44">
        <f t="shared" si="6"/>
        <v>-11184</v>
      </c>
      <c r="Q45" s="44">
        <f t="shared" si="6"/>
        <v>-11184</v>
      </c>
      <c r="R45" s="44">
        <f t="shared" si="6"/>
        <v>-33984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-116224</v>
      </c>
      <c r="X45" s="44">
        <f t="shared" si="6"/>
        <v>10473282</v>
      </c>
      <c r="Y45" s="44">
        <f t="shared" si="6"/>
        <v>-10589506</v>
      </c>
      <c r="Z45" s="45">
        <f>+IF(X45&lt;&gt;0,+(Y45/X45)*100,0)</f>
        <v>-101.10971899734965</v>
      </c>
      <c r="AA45" s="46">
        <f>+AA26-AA44</f>
        <v>13964407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-8112502</v>
      </c>
      <c r="F6" s="20">
        <v>-8012502</v>
      </c>
      <c r="G6" s="20"/>
      <c r="H6" s="20"/>
      <c r="I6" s="20"/>
      <c r="J6" s="20"/>
      <c r="K6" s="20">
        <v>248371</v>
      </c>
      <c r="L6" s="20">
        <v>196670</v>
      </c>
      <c r="M6" s="20">
        <v>163901</v>
      </c>
      <c r="N6" s="20">
        <v>608942</v>
      </c>
      <c r="O6" s="20"/>
      <c r="P6" s="20"/>
      <c r="Q6" s="20"/>
      <c r="R6" s="20"/>
      <c r="S6" s="20"/>
      <c r="T6" s="20"/>
      <c r="U6" s="20"/>
      <c r="V6" s="20"/>
      <c r="W6" s="20">
        <v>608942</v>
      </c>
      <c r="X6" s="20">
        <v>-6009381</v>
      </c>
      <c r="Y6" s="20">
        <v>6618323</v>
      </c>
      <c r="Z6" s="21">
        <v>-110.13319009062663</v>
      </c>
      <c r="AA6" s="22">
        <v>-8012502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850356</v>
      </c>
      <c r="F7" s="20">
        <v>850356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637767</v>
      </c>
      <c r="Y7" s="20">
        <v>-637767</v>
      </c>
      <c r="Z7" s="21">
        <v>-100</v>
      </c>
      <c r="AA7" s="22">
        <v>850356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669522</v>
      </c>
      <c r="F11" s="20">
        <v>656478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492354</v>
      </c>
      <c r="Y11" s="24">
        <v>-492354</v>
      </c>
      <c r="Z11" s="25">
        <v>-100</v>
      </c>
      <c r="AA11" s="26">
        <v>656478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-6592624</v>
      </c>
      <c r="F13" s="31">
        <f t="shared" si="0"/>
        <v>-6505668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248371</v>
      </c>
      <c r="L13" s="31">
        <f t="shared" si="0"/>
        <v>196670</v>
      </c>
      <c r="M13" s="31">
        <f t="shared" si="0"/>
        <v>163901</v>
      </c>
      <c r="N13" s="31">
        <f t="shared" si="0"/>
        <v>608942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608942</v>
      </c>
      <c r="X13" s="31">
        <f t="shared" si="0"/>
        <v>-4879260</v>
      </c>
      <c r="Y13" s="31">
        <f t="shared" si="0"/>
        <v>5488202</v>
      </c>
      <c r="Z13" s="32">
        <f>+IF(X13&lt;&gt;0,+(Y13/X13)*100,0)</f>
        <v>-112.48021216331985</v>
      </c>
      <c r="AA13" s="33">
        <f>SUM(AA6:AA12)</f>
        <v>-6505668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-40935722</v>
      </c>
      <c r="D17" s="18"/>
      <c r="E17" s="19">
        <v>173913</v>
      </c>
      <c r="F17" s="20">
        <v>173913</v>
      </c>
      <c r="G17" s="24">
        <v>82967</v>
      </c>
      <c r="H17" s="24"/>
      <c r="I17" s="24"/>
      <c r="J17" s="20">
        <v>82967</v>
      </c>
      <c r="K17" s="24"/>
      <c r="L17" s="24"/>
      <c r="M17" s="20">
        <v>-3271114</v>
      </c>
      <c r="N17" s="24">
        <v>-3271114</v>
      </c>
      <c r="O17" s="24"/>
      <c r="P17" s="24"/>
      <c r="Q17" s="20"/>
      <c r="R17" s="24"/>
      <c r="S17" s="24"/>
      <c r="T17" s="20"/>
      <c r="U17" s="24"/>
      <c r="V17" s="24"/>
      <c r="W17" s="24">
        <v>-3188147</v>
      </c>
      <c r="X17" s="20">
        <v>130437</v>
      </c>
      <c r="Y17" s="24">
        <v>-3318584</v>
      </c>
      <c r="Z17" s="25">
        <v>-2544.2044818571417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-40935722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82967</v>
      </c>
      <c r="H25" s="36">
        <f t="shared" si="1"/>
        <v>0</v>
      </c>
      <c r="I25" s="36">
        <f t="shared" si="1"/>
        <v>0</v>
      </c>
      <c r="J25" s="36">
        <f t="shared" si="1"/>
        <v>82967</v>
      </c>
      <c r="K25" s="36">
        <f t="shared" si="1"/>
        <v>0</v>
      </c>
      <c r="L25" s="36">
        <f t="shared" si="1"/>
        <v>0</v>
      </c>
      <c r="M25" s="36">
        <f t="shared" si="1"/>
        <v>-3271114</v>
      </c>
      <c r="N25" s="36">
        <f t="shared" si="1"/>
        <v>-3271114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-3188147</v>
      </c>
      <c r="X25" s="36">
        <f t="shared" si="1"/>
        <v>130437</v>
      </c>
      <c r="Y25" s="36">
        <f t="shared" si="1"/>
        <v>-3318584</v>
      </c>
      <c r="Z25" s="37">
        <f>+IF(X25&lt;&gt;0,+(Y25/X25)*100,0)</f>
        <v>-2544.2044818571417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-40935722</v>
      </c>
      <c r="D26" s="29">
        <f>+D13+D25</f>
        <v>0</v>
      </c>
      <c r="E26" s="30">
        <f t="shared" si="2"/>
        <v>-6418711</v>
      </c>
      <c r="F26" s="31">
        <f t="shared" si="2"/>
        <v>-6331755</v>
      </c>
      <c r="G26" s="31">
        <f t="shared" si="2"/>
        <v>82967</v>
      </c>
      <c r="H26" s="31">
        <f t="shared" si="2"/>
        <v>0</v>
      </c>
      <c r="I26" s="31">
        <f t="shared" si="2"/>
        <v>0</v>
      </c>
      <c r="J26" s="31">
        <f t="shared" si="2"/>
        <v>82967</v>
      </c>
      <c r="K26" s="31">
        <f t="shared" si="2"/>
        <v>248371</v>
      </c>
      <c r="L26" s="31">
        <f t="shared" si="2"/>
        <v>196670</v>
      </c>
      <c r="M26" s="31">
        <f t="shared" si="2"/>
        <v>-3107213</v>
      </c>
      <c r="N26" s="31">
        <f t="shared" si="2"/>
        <v>-2662172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-2579205</v>
      </c>
      <c r="X26" s="31">
        <f t="shared" si="2"/>
        <v>-4748823</v>
      </c>
      <c r="Y26" s="31">
        <f t="shared" si="2"/>
        <v>2169618</v>
      </c>
      <c r="Z26" s="32">
        <f>+IF(X26&lt;&gt;0,+(Y26/X26)*100,0)</f>
        <v>-45.687489299980228</v>
      </c>
      <c r="AA26" s="33">
        <f>+AA13+AA25</f>
        <v>-6331755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114783</v>
      </c>
      <c r="F32" s="20">
        <v>114783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86094</v>
      </c>
      <c r="Y32" s="20">
        <v>-86094</v>
      </c>
      <c r="Z32" s="21">
        <v>-100</v>
      </c>
      <c r="AA32" s="22">
        <v>114783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283452</v>
      </c>
      <c r="F35" s="20">
        <v>283452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212589</v>
      </c>
      <c r="Y35" s="20">
        <v>-212589</v>
      </c>
      <c r="Z35" s="21">
        <v>-100</v>
      </c>
      <c r="AA35" s="22">
        <v>283452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398235</v>
      </c>
      <c r="F37" s="31">
        <f t="shared" si="3"/>
        <v>398235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298683</v>
      </c>
      <c r="Y37" s="31">
        <f t="shared" si="3"/>
        <v>-298683</v>
      </c>
      <c r="Z37" s="32">
        <f>+IF(X37&lt;&gt;0,+(Y37/X37)*100,0)</f>
        <v>-100</v>
      </c>
      <c r="AA37" s="33">
        <f>SUM(AA29:AA36)</f>
        <v>398235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398235</v>
      </c>
      <c r="F44" s="31">
        <f t="shared" si="5"/>
        <v>398235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298683</v>
      </c>
      <c r="Y44" s="31">
        <f t="shared" si="5"/>
        <v>-298683</v>
      </c>
      <c r="Z44" s="32">
        <f>+IF(X44&lt;&gt;0,+(Y44/X44)*100,0)</f>
        <v>-100</v>
      </c>
      <c r="AA44" s="33">
        <f>+AA37+AA43</f>
        <v>398235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-40935722</v>
      </c>
      <c r="D45" s="42">
        <f t="shared" si="6"/>
        <v>0</v>
      </c>
      <c r="E45" s="43">
        <f t="shared" si="6"/>
        <v>-6816946</v>
      </c>
      <c r="F45" s="44">
        <f t="shared" si="6"/>
        <v>-6729990</v>
      </c>
      <c r="G45" s="44">
        <f t="shared" si="6"/>
        <v>82967</v>
      </c>
      <c r="H45" s="44">
        <f t="shared" si="6"/>
        <v>0</v>
      </c>
      <c r="I45" s="44">
        <f t="shared" si="6"/>
        <v>0</v>
      </c>
      <c r="J45" s="44">
        <f t="shared" si="6"/>
        <v>82967</v>
      </c>
      <c r="K45" s="44">
        <f t="shared" si="6"/>
        <v>248371</v>
      </c>
      <c r="L45" s="44">
        <f t="shared" si="6"/>
        <v>196670</v>
      </c>
      <c r="M45" s="44">
        <f t="shared" si="6"/>
        <v>-3107213</v>
      </c>
      <c r="N45" s="44">
        <f t="shared" si="6"/>
        <v>-2662172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-2579205</v>
      </c>
      <c r="X45" s="44">
        <f t="shared" si="6"/>
        <v>-5047506</v>
      </c>
      <c r="Y45" s="44">
        <f t="shared" si="6"/>
        <v>2468301</v>
      </c>
      <c r="Z45" s="45">
        <f>+IF(X45&lt;&gt;0,+(Y45/X45)*100,0)</f>
        <v>-48.901398036971131</v>
      </c>
      <c r="AA45" s="46">
        <f>+AA26-AA44</f>
        <v>-6729990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-5630054</v>
      </c>
      <c r="F6" s="20">
        <v>-4715229</v>
      </c>
      <c r="G6" s="20"/>
      <c r="H6" s="20"/>
      <c r="I6" s="20"/>
      <c r="J6" s="20"/>
      <c r="K6" s="20"/>
      <c r="L6" s="20"/>
      <c r="M6" s="20">
        <v>1427656</v>
      </c>
      <c r="N6" s="20">
        <v>1427656</v>
      </c>
      <c r="O6" s="20"/>
      <c r="P6" s="20">
        <v>604000</v>
      </c>
      <c r="Q6" s="20"/>
      <c r="R6" s="20">
        <v>604000</v>
      </c>
      <c r="S6" s="20"/>
      <c r="T6" s="20"/>
      <c r="U6" s="20"/>
      <c r="V6" s="20"/>
      <c r="W6" s="20">
        <v>2031656</v>
      </c>
      <c r="X6" s="20">
        <v>-3536424</v>
      </c>
      <c r="Y6" s="20">
        <v>5568080</v>
      </c>
      <c r="Z6" s="21">
        <v>-157.449446107141</v>
      </c>
      <c r="AA6" s="22">
        <v>-4715229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325159</v>
      </c>
      <c r="F7" s="20">
        <v>325159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243873</v>
      </c>
      <c r="Y7" s="20">
        <v>-243873</v>
      </c>
      <c r="Z7" s="21">
        <v>-100</v>
      </c>
      <c r="AA7" s="22">
        <v>325159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-250000</v>
      </c>
      <c r="F10" s="20">
        <v>-133020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-99765</v>
      </c>
      <c r="Y10" s="20">
        <v>99765</v>
      </c>
      <c r="Z10" s="21">
        <v>-100</v>
      </c>
      <c r="AA10" s="22">
        <v>-133020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287214</v>
      </c>
      <c r="F11" s="20">
        <v>167889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125928</v>
      </c>
      <c r="Y11" s="24">
        <v>-125928</v>
      </c>
      <c r="Z11" s="25">
        <v>-100</v>
      </c>
      <c r="AA11" s="26">
        <v>167889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-5267681</v>
      </c>
      <c r="F13" s="31">
        <f t="shared" si="0"/>
        <v>-4355201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1427656</v>
      </c>
      <c r="N13" s="31">
        <f t="shared" si="0"/>
        <v>1427656</v>
      </c>
      <c r="O13" s="31">
        <f t="shared" si="0"/>
        <v>0</v>
      </c>
      <c r="P13" s="31">
        <f t="shared" si="0"/>
        <v>604000</v>
      </c>
      <c r="Q13" s="31">
        <f t="shared" si="0"/>
        <v>0</v>
      </c>
      <c r="R13" s="31">
        <f t="shared" si="0"/>
        <v>604000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2031656</v>
      </c>
      <c r="X13" s="31">
        <f t="shared" si="0"/>
        <v>-3266388</v>
      </c>
      <c r="Y13" s="31">
        <f t="shared" si="0"/>
        <v>5298044</v>
      </c>
      <c r="Z13" s="32">
        <f>+IF(X13&lt;&gt;0,+(Y13/X13)*100,0)</f>
        <v>-162.19885696371651</v>
      </c>
      <c r="AA13" s="33">
        <f>SUM(AA6:AA12)</f>
        <v>-4355201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3932535</v>
      </c>
      <c r="D17" s="18"/>
      <c r="E17" s="19">
        <v>-1896689</v>
      </c>
      <c r="F17" s="20">
        <v>-2020189</v>
      </c>
      <c r="G17" s="24"/>
      <c r="H17" s="24">
        <v>58650</v>
      </c>
      <c r="I17" s="24"/>
      <c r="J17" s="20">
        <v>58650</v>
      </c>
      <c r="K17" s="24">
        <v>174056</v>
      </c>
      <c r="L17" s="24"/>
      <c r="M17" s="20">
        <v>133732</v>
      </c>
      <c r="N17" s="24">
        <v>307788</v>
      </c>
      <c r="O17" s="24">
        <v>-222049</v>
      </c>
      <c r="P17" s="24">
        <v>16470</v>
      </c>
      <c r="Q17" s="20">
        <v>80830</v>
      </c>
      <c r="R17" s="24">
        <v>-124749</v>
      </c>
      <c r="S17" s="24"/>
      <c r="T17" s="20"/>
      <c r="U17" s="24"/>
      <c r="V17" s="24"/>
      <c r="W17" s="24">
        <v>241689</v>
      </c>
      <c r="X17" s="20">
        <v>-1515141</v>
      </c>
      <c r="Y17" s="24">
        <v>1756830</v>
      </c>
      <c r="Z17" s="25">
        <v>-115.95158470399784</v>
      </c>
      <c r="AA17" s="26">
        <v>-2020189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3932535</v>
      </c>
      <c r="D25" s="29">
        <f t="shared" ref="D25:Y25" si="1">SUM(D15:D24)</f>
        <v>0</v>
      </c>
      <c r="E25" s="35">
        <f t="shared" si="1"/>
        <v>-1896689</v>
      </c>
      <c r="F25" s="36">
        <f t="shared" si="1"/>
        <v>-2020189</v>
      </c>
      <c r="G25" s="36">
        <f t="shared" si="1"/>
        <v>0</v>
      </c>
      <c r="H25" s="36">
        <f t="shared" si="1"/>
        <v>58650</v>
      </c>
      <c r="I25" s="36">
        <f t="shared" si="1"/>
        <v>0</v>
      </c>
      <c r="J25" s="36">
        <f t="shared" si="1"/>
        <v>58650</v>
      </c>
      <c r="K25" s="36">
        <f t="shared" si="1"/>
        <v>174056</v>
      </c>
      <c r="L25" s="36">
        <f t="shared" si="1"/>
        <v>0</v>
      </c>
      <c r="M25" s="36">
        <f t="shared" si="1"/>
        <v>133732</v>
      </c>
      <c r="N25" s="36">
        <f t="shared" si="1"/>
        <v>307788</v>
      </c>
      <c r="O25" s="36">
        <f t="shared" si="1"/>
        <v>-222049</v>
      </c>
      <c r="P25" s="36">
        <f t="shared" si="1"/>
        <v>16470</v>
      </c>
      <c r="Q25" s="36">
        <f t="shared" si="1"/>
        <v>80830</v>
      </c>
      <c r="R25" s="36">
        <f t="shared" si="1"/>
        <v>-124749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241689</v>
      </c>
      <c r="X25" s="36">
        <f t="shared" si="1"/>
        <v>-1515141</v>
      </c>
      <c r="Y25" s="36">
        <f t="shared" si="1"/>
        <v>1756830</v>
      </c>
      <c r="Z25" s="37">
        <f>+IF(X25&lt;&gt;0,+(Y25/X25)*100,0)</f>
        <v>-115.95158470399784</v>
      </c>
      <c r="AA25" s="38">
        <f>SUM(AA15:AA24)</f>
        <v>-2020189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3932535</v>
      </c>
      <c r="D26" s="29">
        <f>+D13+D25</f>
        <v>0</v>
      </c>
      <c r="E26" s="30">
        <f t="shared" si="2"/>
        <v>-7164370</v>
      </c>
      <c r="F26" s="31">
        <f t="shared" si="2"/>
        <v>-6375390</v>
      </c>
      <c r="G26" s="31">
        <f t="shared" si="2"/>
        <v>0</v>
      </c>
      <c r="H26" s="31">
        <f t="shared" si="2"/>
        <v>58650</v>
      </c>
      <c r="I26" s="31">
        <f t="shared" si="2"/>
        <v>0</v>
      </c>
      <c r="J26" s="31">
        <f t="shared" si="2"/>
        <v>58650</v>
      </c>
      <c r="K26" s="31">
        <f t="shared" si="2"/>
        <v>174056</v>
      </c>
      <c r="L26" s="31">
        <f t="shared" si="2"/>
        <v>0</v>
      </c>
      <c r="M26" s="31">
        <f t="shared" si="2"/>
        <v>1561388</v>
      </c>
      <c r="N26" s="31">
        <f t="shared" si="2"/>
        <v>1735444</v>
      </c>
      <c r="O26" s="31">
        <f t="shared" si="2"/>
        <v>-222049</v>
      </c>
      <c r="P26" s="31">
        <f t="shared" si="2"/>
        <v>620470</v>
      </c>
      <c r="Q26" s="31">
        <f t="shared" si="2"/>
        <v>80830</v>
      </c>
      <c r="R26" s="31">
        <f t="shared" si="2"/>
        <v>479251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2273345</v>
      </c>
      <c r="X26" s="31">
        <f t="shared" si="2"/>
        <v>-4781529</v>
      </c>
      <c r="Y26" s="31">
        <f t="shared" si="2"/>
        <v>7054874</v>
      </c>
      <c r="Z26" s="32">
        <f>+IF(X26&lt;&gt;0,+(Y26/X26)*100,0)</f>
        <v>-147.54431061695956</v>
      </c>
      <c r="AA26" s="33">
        <f>+AA13+AA25</f>
        <v>-6375390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-4281000</v>
      </c>
      <c r="D33" s="18"/>
      <c r="E33" s="19"/>
      <c r="F33" s="20"/>
      <c r="G33" s="20">
        <v>-392238</v>
      </c>
      <c r="H33" s="20">
        <v>-119592</v>
      </c>
      <c r="I33" s="20">
        <v>-557026</v>
      </c>
      <c r="J33" s="20">
        <v>-1068856</v>
      </c>
      <c r="K33" s="20">
        <v>-440145</v>
      </c>
      <c r="L33" s="20">
        <v>905000</v>
      </c>
      <c r="M33" s="20"/>
      <c r="N33" s="20">
        <v>464855</v>
      </c>
      <c r="O33" s="20"/>
      <c r="P33" s="20">
        <v>604000</v>
      </c>
      <c r="Q33" s="20"/>
      <c r="R33" s="20">
        <v>604000</v>
      </c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106030</v>
      </c>
      <c r="F35" s="20">
        <v>106030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79524</v>
      </c>
      <c r="Y35" s="20">
        <v>-79524</v>
      </c>
      <c r="Z35" s="21">
        <v>-100</v>
      </c>
      <c r="AA35" s="22">
        <v>106030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-4281000</v>
      </c>
      <c r="D37" s="29">
        <f t="shared" ref="D37:Y37" si="3">SUM(D29:D36)</f>
        <v>0</v>
      </c>
      <c r="E37" s="30">
        <f t="shared" si="3"/>
        <v>106030</v>
      </c>
      <c r="F37" s="31">
        <f t="shared" si="3"/>
        <v>106030</v>
      </c>
      <c r="G37" s="31">
        <f t="shared" si="3"/>
        <v>-392238</v>
      </c>
      <c r="H37" s="31">
        <f t="shared" si="3"/>
        <v>-119592</v>
      </c>
      <c r="I37" s="31">
        <f t="shared" si="3"/>
        <v>-557026</v>
      </c>
      <c r="J37" s="31">
        <f t="shared" si="3"/>
        <v>-1068856</v>
      </c>
      <c r="K37" s="31">
        <f t="shared" si="3"/>
        <v>-440145</v>
      </c>
      <c r="L37" s="31">
        <f t="shared" si="3"/>
        <v>905000</v>
      </c>
      <c r="M37" s="31">
        <f t="shared" si="3"/>
        <v>0</v>
      </c>
      <c r="N37" s="31">
        <f t="shared" si="3"/>
        <v>464855</v>
      </c>
      <c r="O37" s="31">
        <f t="shared" si="3"/>
        <v>0</v>
      </c>
      <c r="P37" s="31">
        <f t="shared" si="3"/>
        <v>604000</v>
      </c>
      <c r="Q37" s="31">
        <f t="shared" si="3"/>
        <v>0</v>
      </c>
      <c r="R37" s="31">
        <f t="shared" si="3"/>
        <v>604000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</v>
      </c>
      <c r="X37" s="31">
        <f t="shared" si="3"/>
        <v>79524</v>
      </c>
      <c r="Y37" s="31">
        <f t="shared" si="3"/>
        <v>-79525</v>
      </c>
      <c r="Z37" s="32">
        <f>+IF(X37&lt;&gt;0,+(Y37/X37)*100,0)</f>
        <v>-100.001257482018</v>
      </c>
      <c r="AA37" s="33">
        <f>SUM(AA29:AA36)</f>
        <v>106030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-4281000</v>
      </c>
      <c r="D44" s="29">
        <f>+D37+D43</f>
        <v>0</v>
      </c>
      <c r="E44" s="30">
        <f t="shared" si="5"/>
        <v>106030</v>
      </c>
      <c r="F44" s="31">
        <f t="shared" si="5"/>
        <v>106030</v>
      </c>
      <c r="G44" s="31">
        <f t="shared" si="5"/>
        <v>-392238</v>
      </c>
      <c r="H44" s="31">
        <f t="shared" si="5"/>
        <v>-119592</v>
      </c>
      <c r="I44" s="31">
        <f t="shared" si="5"/>
        <v>-557026</v>
      </c>
      <c r="J44" s="31">
        <f t="shared" si="5"/>
        <v>-1068856</v>
      </c>
      <c r="K44" s="31">
        <f t="shared" si="5"/>
        <v>-440145</v>
      </c>
      <c r="L44" s="31">
        <f t="shared" si="5"/>
        <v>905000</v>
      </c>
      <c r="M44" s="31">
        <f t="shared" si="5"/>
        <v>0</v>
      </c>
      <c r="N44" s="31">
        <f t="shared" si="5"/>
        <v>464855</v>
      </c>
      <c r="O44" s="31">
        <f t="shared" si="5"/>
        <v>0</v>
      </c>
      <c r="P44" s="31">
        <f t="shared" si="5"/>
        <v>604000</v>
      </c>
      <c r="Q44" s="31">
        <f t="shared" si="5"/>
        <v>0</v>
      </c>
      <c r="R44" s="31">
        <f t="shared" si="5"/>
        <v>604000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</v>
      </c>
      <c r="X44" s="31">
        <f t="shared" si="5"/>
        <v>79524</v>
      </c>
      <c r="Y44" s="31">
        <f t="shared" si="5"/>
        <v>-79525</v>
      </c>
      <c r="Z44" s="32">
        <f>+IF(X44&lt;&gt;0,+(Y44/X44)*100,0)</f>
        <v>-100.001257482018</v>
      </c>
      <c r="AA44" s="33">
        <f>+AA37+AA43</f>
        <v>106030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8213535</v>
      </c>
      <c r="D45" s="42">
        <f t="shared" si="6"/>
        <v>0</v>
      </c>
      <c r="E45" s="43">
        <f t="shared" si="6"/>
        <v>-7270400</v>
      </c>
      <c r="F45" s="44">
        <f t="shared" si="6"/>
        <v>-6481420</v>
      </c>
      <c r="G45" s="44">
        <f t="shared" si="6"/>
        <v>392238</v>
      </c>
      <c r="H45" s="44">
        <f t="shared" si="6"/>
        <v>178242</v>
      </c>
      <c r="I45" s="44">
        <f t="shared" si="6"/>
        <v>557026</v>
      </c>
      <c r="J45" s="44">
        <f t="shared" si="6"/>
        <v>1127506</v>
      </c>
      <c r="K45" s="44">
        <f t="shared" si="6"/>
        <v>614201</v>
      </c>
      <c r="L45" s="44">
        <f t="shared" si="6"/>
        <v>-905000</v>
      </c>
      <c r="M45" s="44">
        <f t="shared" si="6"/>
        <v>1561388</v>
      </c>
      <c r="N45" s="44">
        <f t="shared" si="6"/>
        <v>1270589</v>
      </c>
      <c r="O45" s="44">
        <f t="shared" si="6"/>
        <v>-222049</v>
      </c>
      <c r="P45" s="44">
        <f t="shared" si="6"/>
        <v>16470</v>
      </c>
      <c r="Q45" s="44">
        <f t="shared" si="6"/>
        <v>80830</v>
      </c>
      <c r="R45" s="44">
        <f t="shared" si="6"/>
        <v>-124749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2273346</v>
      </c>
      <c r="X45" s="44">
        <f t="shared" si="6"/>
        <v>-4861053</v>
      </c>
      <c r="Y45" s="44">
        <f t="shared" si="6"/>
        <v>7134399</v>
      </c>
      <c r="Z45" s="45">
        <f>+IF(X45&lt;&gt;0,+(Y45/X45)*100,0)</f>
        <v>-146.76653391765117</v>
      </c>
      <c r="AA45" s="46">
        <f>+AA26-AA44</f>
        <v>-6481420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348353126</v>
      </c>
      <c r="D6" s="18"/>
      <c r="E6" s="19">
        <v>353177428</v>
      </c>
      <c r="F6" s="20">
        <v>429317455</v>
      </c>
      <c r="G6" s="20">
        <v>391261075</v>
      </c>
      <c r="H6" s="20">
        <v>3217194</v>
      </c>
      <c r="I6" s="20">
        <v>4134103</v>
      </c>
      <c r="J6" s="20">
        <v>398612372</v>
      </c>
      <c r="K6" s="20">
        <v>3765483</v>
      </c>
      <c r="L6" s="20">
        <v>4414767</v>
      </c>
      <c r="M6" s="20">
        <v>36869044</v>
      </c>
      <c r="N6" s="20">
        <v>45049294</v>
      </c>
      <c r="O6" s="20">
        <v>4905060</v>
      </c>
      <c r="P6" s="20">
        <v>3980883</v>
      </c>
      <c r="Q6" s="20">
        <v>28609707</v>
      </c>
      <c r="R6" s="20">
        <v>37495650</v>
      </c>
      <c r="S6" s="20"/>
      <c r="T6" s="20"/>
      <c r="U6" s="20"/>
      <c r="V6" s="20"/>
      <c r="W6" s="20">
        <v>481157316</v>
      </c>
      <c r="X6" s="20">
        <v>442660307</v>
      </c>
      <c r="Y6" s="20">
        <v>38497009</v>
      </c>
      <c r="Z6" s="21">
        <v>8.6967384224942492</v>
      </c>
      <c r="AA6" s="22">
        <v>429317455</v>
      </c>
    </row>
    <row r="7" spans="1:27" x14ac:dyDescent="0.25">
      <c r="A7" s="23" t="s">
        <v>35</v>
      </c>
      <c r="B7" s="17" t="s">
        <v>32</v>
      </c>
      <c r="C7" s="18">
        <v>6512272</v>
      </c>
      <c r="D7" s="18"/>
      <c r="E7" s="19">
        <v>5268316</v>
      </c>
      <c r="F7" s="20">
        <v>6803788</v>
      </c>
      <c r="G7" s="20">
        <v>5762982</v>
      </c>
      <c r="H7" s="20">
        <v>869905</v>
      </c>
      <c r="I7" s="20">
        <v>731148</v>
      </c>
      <c r="J7" s="20">
        <v>7364035</v>
      </c>
      <c r="K7" s="20">
        <v>-1812493</v>
      </c>
      <c r="L7" s="20">
        <v>-335002</v>
      </c>
      <c r="M7" s="20">
        <v>537188</v>
      </c>
      <c r="N7" s="20">
        <v>-1610307</v>
      </c>
      <c r="O7" s="20">
        <v>-1095148</v>
      </c>
      <c r="P7" s="20">
        <v>-920647</v>
      </c>
      <c r="Q7" s="20">
        <v>-10837699</v>
      </c>
      <c r="R7" s="20">
        <v>-12853494</v>
      </c>
      <c r="S7" s="20"/>
      <c r="T7" s="20"/>
      <c r="U7" s="20"/>
      <c r="V7" s="20"/>
      <c r="W7" s="20">
        <v>-7099766</v>
      </c>
      <c r="X7" s="20">
        <v>5197201</v>
      </c>
      <c r="Y7" s="20">
        <v>-12296967</v>
      </c>
      <c r="Z7" s="21">
        <v>-236.607493148716</v>
      </c>
      <c r="AA7" s="22">
        <v>6803788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-10975600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2909927</v>
      </c>
      <c r="D11" s="18"/>
      <c r="E11" s="19">
        <v>7872405</v>
      </c>
      <c r="F11" s="20">
        <v>9390738</v>
      </c>
      <c r="G11" s="24">
        <v>2644142</v>
      </c>
      <c r="H11" s="24">
        <v>1041898</v>
      </c>
      <c r="I11" s="24">
        <v>56690</v>
      </c>
      <c r="J11" s="20">
        <v>3742730</v>
      </c>
      <c r="K11" s="24">
        <v>8511</v>
      </c>
      <c r="L11" s="24">
        <v>651648</v>
      </c>
      <c r="M11" s="20">
        <v>129440</v>
      </c>
      <c r="N11" s="24">
        <v>789599</v>
      </c>
      <c r="O11" s="24">
        <v>43874</v>
      </c>
      <c r="P11" s="24">
        <v>185885</v>
      </c>
      <c r="Q11" s="20">
        <v>28211</v>
      </c>
      <c r="R11" s="24">
        <v>257970</v>
      </c>
      <c r="S11" s="24"/>
      <c r="T11" s="20"/>
      <c r="U11" s="24"/>
      <c r="V11" s="24"/>
      <c r="W11" s="24">
        <v>4790299</v>
      </c>
      <c r="X11" s="20">
        <v>5940927</v>
      </c>
      <c r="Y11" s="24">
        <v>-1150628</v>
      </c>
      <c r="Z11" s="25">
        <v>-19.367819197239758</v>
      </c>
      <c r="AA11" s="26">
        <v>9390738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357775325</v>
      </c>
      <c r="D13" s="29">
        <f>SUM(D6:D12)</f>
        <v>0</v>
      </c>
      <c r="E13" s="30">
        <f t="shared" si="0"/>
        <v>355342549</v>
      </c>
      <c r="F13" s="31">
        <f t="shared" si="0"/>
        <v>445511981</v>
      </c>
      <c r="G13" s="31">
        <f t="shared" si="0"/>
        <v>399668199</v>
      </c>
      <c r="H13" s="31">
        <f t="shared" si="0"/>
        <v>5128997</v>
      </c>
      <c r="I13" s="31">
        <f t="shared" si="0"/>
        <v>4921941</v>
      </c>
      <c r="J13" s="31">
        <f t="shared" si="0"/>
        <v>409719137</v>
      </c>
      <c r="K13" s="31">
        <f t="shared" si="0"/>
        <v>1961501</v>
      </c>
      <c r="L13" s="31">
        <f t="shared" si="0"/>
        <v>4731413</v>
      </c>
      <c r="M13" s="31">
        <f t="shared" si="0"/>
        <v>37535672</v>
      </c>
      <c r="N13" s="31">
        <f t="shared" si="0"/>
        <v>44228586</v>
      </c>
      <c r="O13" s="31">
        <f t="shared" si="0"/>
        <v>3853786</v>
      </c>
      <c r="P13" s="31">
        <f t="shared" si="0"/>
        <v>3246121</v>
      </c>
      <c r="Q13" s="31">
        <f t="shared" si="0"/>
        <v>17800219</v>
      </c>
      <c r="R13" s="31">
        <f t="shared" si="0"/>
        <v>24900126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478847849</v>
      </c>
      <c r="X13" s="31">
        <f t="shared" si="0"/>
        <v>453798435</v>
      </c>
      <c r="Y13" s="31">
        <f t="shared" si="0"/>
        <v>25049414</v>
      </c>
      <c r="Z13" s="32">
        <f>+IF(X13&lt;&gt;0,+(Y13/X13)*100,0)</f>
        <v>5.5199427913408297</v>
      </c>
      <c r="AA13" s="33">
        <f>SUM(AA6:AA12)</f>
        <v>445511981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45480290</v>
      </c>
      <c r="D17" s="18"/>
      <c r="E17" s="19">
        <v>64726248</v>
      </c>
      <c r="F17" s="20">
        <v>51116890</v>
      </c>
      <c r="G17" s="24">
        <v>45182038</v>
      </c>
      <c r="H17" s="24">
        <v>1897244</v>
      </c>
      <c r="I17" s="24">
        <v>-133399</v>
      </c>
      <c r="J17" s="20">
        <v>46945883</v>
      </c>
      <c r="K17" s="24">
        <v>-137848</v>
      </c>
      <c r="L17" s="24">
        <v>-133399</v>
      </c>
      <c r="M17" s="20">
        <v>-137846</v>
      </c>
      <c r="N17" s="24">
        <v>-409093</v>
      </c>
      <c r="O17" s="24">
        <v>-137846</v>
      </c>
      <c r="P17" s="24">
        <v>-128953</v>
      </c>
      <c r="Q17" s="20">
        <v>-137846</v>
      </c>
      <c r="R17" s="24">
        <v>-404645</v>
      </c>
      <c r="S17" s="24"/>
      <c r="T17" s="20"/>
      <c r="U17" s="24"/>
      <c r="V17" s="24"/>
      <c r="W17" s="24">
        <v>46132145</v>
      </c>
      <c r="X17" s="20">
        <v>46138426</v>
      </c>
      <c r="Y17" s="24">
        <v>-6281</v>
      </c>
      <c r="Z17" s="25">
        <v>-1.3613381609507008E-2</v>
      </c>
      <c r="AA17" s="26">
        <v>51116890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45480290</v>
      </c>
      <c r="D25" s="29">
        <f t="shared" ref="D25:Y25" si="1">SUM(D15:D24)</f>
        <v>0</v>
      </c>
      <c r="E25" s="35">
        <f t="shared" si="1"/>
        <v>64726248</v>
      </c>
      <c r="F25" s="36">
        <f t="shared" si="1"/>
        <v>51116890</v>
      </c>
      <c r="G25" s="36">
        <f t="shared" si="1"/>
        <v>45182038</v>
      </c>
      <c r="H25" s="36">
        <f t="shared" si="1"/>
        <v>1897244</v>
      </c>
      <c r="I25" s="36">
        <f t="shared" si="1"/>
        <v>-133399</v>
      </c>
      <c r="J25" s="36">
        <f t="shared" si="1"/>
        <v>46945883</v>
      </c>
      <c r="K25" s="36">
        <f t="shared" si="1"/>
        <v>-137848</v>
      </c>
      <c r="L25" s="36">
        <f t="shared" si="1"/>
        <v>-133399</v>
      </c>
      <c r="M25" s="36">
        <f t="shared" si="1"/>
        <v>-137846</v>
      </c>
      <c r="N25" s="36">
        <f t="shared" si="1"/>
        <v>-409093</v>
      </c>
      <c r="O25" s="36">
        <f t="shared" si="1"/>
        <v>-137846</v>
      </c>
      <c r="P25" s="36">
        <f t="shared" si="1"/>
        <v>-128953</v>
      </c>
      <c r="Q25" s="36">
        <f t="shared" si="1"/>
        <v>-137846</v>
      </c>
      <c r="R25" s="36">
        <f t="shared" si="1"/>
        <v>-404645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46132145</v>
      </c>
      <c r="X25" s="36">
        <f t="shared" si="1"/>
        <v>46138426</v>
      </c>
      <c r="Y25" s="36">
        <f t="shared" si="1"/>
        <v>-6281</v>
      </c>
      <c r="Z25" s="37">
        <f>+IF(X25&lt;&gt;0,+(Y25/X25)*100,0)</f>
        <v>-1.3613381609507008E-2</v>
      </c>
      <c r="AA25" s="38">
        <f>SUM(AA15:AA24)</f>
        <v>51116890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403255615</v>
      </c>
      <c r="D26" s="29">
        <f>+D13+D25</f>
        <v>0</v>
      </c>
      <c r="E26" s="30">
        <f t="shared" si="2"/>
        <v>420068797</v>
      </c>
      <c r="F26" s="31">
        <f t="shared" si="2"/>
        <v>496628871</v>
      </c>
      <c r="G26" s="31">
        <f t="shared" si="2"/>
        <v>444850237</v>
      </c>
      <c r="H26" s="31">
        <f t="shared" si="2"/>
        <v>7026241</v>
      </c>
      <c r="I26" s="31">
        <f t="shared" si="2"/>
        <v>4788542</v>
      </c>
      <c r="J26" s="31">
        <f t="shared" si="2"/>
        <v>456665020</v>
      </c>
      <c r="K26" s="31">
        <f t="shared" si="2"/>
        <v>1823653</v>
      </c>
      <c r="L26" s="31">
        <f t="shared" si="2"/>
        <v>4598014</v>
      </c>
      <c r="M26" s="31">
        <f t="shared" si="2"/>
        <v>37397826</v>
      </c>
      <c r="N26" s="31">
        <f t="shared" si="2"/>
        <v>43819493</v>
      </c>
      <c r="O26" s="31">
        <f t="shared" si="2"/>
        <v>3715940</v>
      </c>
      <c r="P26" s="31">
        <f t="shared" si="2"/>
        <v>3117168</v>
      </c>
      <c r="Q26" s="31">
        <f t="shared" si="2"/>
        <v>17662373</v>
      </c>
      <c r="R26" s="31">
        <f t="shared" si="2"/>
        <v>24495481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524979994</v>
      </c>
      <c r="X26" s="31">
        <f t="shared" si="2"/>
        <v>499936861</v>
      </c>
      <c r="Y26" s="31">
        <f t="shared" si="2"/>
        <v>25043133</v>
      </c>
      <c r="Z26" s="32">
        <f>+IF(X26&lt;&gt;0,+(Y26/X26)*100,0)</f>
        <v>5.009259159228109</v>
      </c>
      <c r="AA26" s="33">
        <f>+AA13+AA25</f>
        <v>496628871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50736219</v>
      </c>
      <c r="D32" s="18"/>
      <c r="E32" s="19">
        <v>26224808</v>
      </c>
      <c r="F32" s="20">
        <v>54014919</v>
      </c>
      <c r="G32" s="20">
        <v>37181447</v>
      </c>
      <c r="H32" s="20">
        <v>-10902348</v>
      </c>
      <c r="I32" s="20">
        <v>371215</v>
      </c>
      <c r="J32" s="20">
        <v>26650314</v>
      </c>
      <c r="K32" s="20">
        <v>246391</v>
      </c>
      <c r="L32" s="20">
        <v>4612518</v>
      </c>
      <c r="M32" s="20">
        <v>1192946</v>
      </c>
      <c r="N32" s="20">
        <v>6051855</v>
      </c>
      <c r="O32" s="20">
        <v>39851</v>
      </c>
      <c r="P32" s="20">
        <v>1286944</v>
      </c>
      <c r="Q32" s="20">
        <v>1237595</v>
      </c>
      <c r="R32" s="20">
        <v>2564390</v>
      </c>
      <c r="S32" s="20"/>
      <c r="T32" s="20"/>
      <c r="U32" s="20"/>
      <c r="V32" s="20"/>
      <c r="W32" s="20">
        <v>35266559</v>
      </c>
      <c r="X32" s="20">
        <v>53303665</v>
      </c>
      <c r="Y32" s="20">
        <v>-18037106</v>
      </c>
      <c r="Z32" s="21">
        <v>-33.838397416012576</v>
      </c>
      <c r="AA32" s="22">
        <v>54014919</v>
      </c>
    </row>
    <row r="33" spans="1:27" x14ac:dyDescent="0.25">
      <c r="A33" s="23" t="s">
        <v>60</v>
      </c>
      <c r="B33" s="17" t="s">
        <v>32</v>
      </c>
      <c r="C33" s="18">
        <v>81360</v>
      </c>
      <c r="D33" s="18"/>
      <c r="E33" s="19">
        <v>-9055148</v>
      </c>
      <c r="F33" s="20">
        <v>81360</v>
      </c>
      <c r="G33" s="20">
        <v>-135148</v>
      </c>
      <c r="H33" s="20">
        <v>216508</v>
      </c>
      <c r="I33" s="20"/>
      <c r="J33" s="20">
        <v>81360</v>
      </c>
      <c r="K33" s="20">
        <v>-61498</v>
      </c>
      <c r="L33" s="20">
        <v>-225300</v>
      </c>
      <c r="M33" s="20">
        <v>-194480</v>
      </c>
      <c r="N33" s="20">
        <v>-481278</v>
      </c>
      <c r="O33" s="20"/>
      <c r="P33" s="20">
        <v>-232625</v>
      </c>
      <c r="Q33" s="20">
        <v>-169000</v>
      </c>
      <c r="R33" s="20">
        <v>-401625</v>
      </c>
      <c r="S33" s="20"/>
      <c r="T33" s="20"/>
      <c r="U33" s="20"/>
      <c r="V33" s="20"/>
      <c r="W33" s="20">
        <v>-801543</v>
      </c>
      <c r="X33" s="20">
        <v>81360</v>
      </c>
      <c r="Y33" s="20">
        <v>-882903</v>
      </c>
      <c r="Z33" s="21">
        <v>-1085.1806784660766</v>
      </c>
      <c r="AA33" s="22">
        <v>81360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22578348</v>
      </c>
      <c r="D35" s="18"/>
      <c r="E35" s="19">
        <v>24524717</v>
      </c>
      <c r="F35" s="20">
        <v>39788403</v>
      </c>
      <c r="G35" s="20">
        <v>24061755</v>
      </c>
      <c r="H35" s="20">
        <v>1231424</v>
      </c>
      <c r="I35" s="20">
        <v>1492445</v>
      </c>
      <c r="J35" s="20">
        <v>26785624</v>
      </c>
      <c r="K35" s="20">
        <v>1375748</v>
      </c>
      <c r="L35" s="20">
        <v>1416237</v>
      </c>
      <c r="M35" s="20">
        <v>1406764</v>
      </c>
      <c r="N35" s="20">
        <v>4198749</v>
      </c>
      <c r="O35" s="20">
        <v>1408290</v>
      </c>
      <c r="P35" s="20">
        <v>1300133</v>
      </c>
      <c r="Q35" s="20">
        <v>1480300</v>
      </c>
      <c r="R35" s="20">
        <v>4188723</v>
      </c>
      <c r="S35" s="20"/>
      <c r="T35" s="20"/>
      <c r="U35" s="20"/>
      <c r="V35" s="20"/>
      <c r="W35" s="20">
        <v>35173096</v>
      </c>
      <c r="X35" s="20">
        <v>34855042</v>
      </c>
      <c r="Y35" s="20">
        <v>318054</v>
      </c>
      <c r="Z35" s="21">
        <v>0.9125049971249497</v>
      </c>
      <c r="AA35" s="22">
        <v>39788403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73395927</v>
      </c>
      <c r="D37" s="29">
        <f t="shared" ref="D37:Y37" si="3">SUM(D29:D36)</f>
        <v>0</v>
      </c>
      <c r="E37" s="30">
        <f t="shared" si="3"/>
        <v>41694377</v>
      </c>
      <c r="F37" s="31">
        <f t="shared" si="3"/>
        <v>93884682</v>
      </c>
      <c r="G37" s="31">
        <f t="shared" si="3"/>
        <v>61108054</v>
      </c>
      <c r="H37" s="31">
        <f t="shared" si="3"/>
        <v>-9454416</v>
      </c>
      <c r="I37" s="31">
        <f t="shared" si="3"/>
        <v>1863660</v>
      </c>
      <c r="J37" s="31">
        <f t="shared" si="3"/>
        <v>53517298</v>
      </c>
      <c r="K37" s="31">
        <f t="shared" si="3"/>
        <v>1560641</v>
      </c>
      <c r="L37" s="31">
        <f t="shared" si="3"/>
        <v>5803455</v>
      </c>
      <c r="M37" s="31">
        <f t="shared" si="3"/>
        <v>2405230</v>
      </c>
      <c r="N37" s="31">
        <f t="shared" si="3"/>
        <v>9769326</v>
      </c>
      <c r="O37" s="31">
        <f t="shared" si="3"/>
        <v>1448141</v>
      </c>
      <c r="P37" s="31">
        <f t="shared" si="3"/>
        <v>2354452</v>
      </c>
      <c r="Q37" s="31">
        <f t="shared" si="3"/>
        <v>2548895</v>
      </c>
      <c r="R37" s="31">
        <f t="shared" si="3"/>
        <v>6351488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69638112</v>
      </c>
      <c r="X37" s="31">
        <f t="shared" si="3"/>
        <v>88240067</v>
      </c>
      <c r="Y37" s="31">
        <f t="shared" si="3"/>
        <v>-18601955</v>
      </c>
      <c r="Z37" s="32">
        <f>+IF(X37&lt;&gt;0,+(Y37/X37)*100,0)</f>
        <v>-21.081075335085593</v>
      </c>
      <c r="AA37" s="33">
        <f>SUM(AA29:AA36)</f>
        <v>93884682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2190200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73395927</v>
      </c>
      <c r="D44" s="29">
        <f>+D37+D43</f>
        <v>0</v>
      </c>
      <c r="E44" s="30">
        <f t="shared" si="5"/>
        <v>43884577</v>
      </c>
      <c r="F44" s="31">
        <f t="shared" si="5"/>
        <v>93884682</v>
      </c>
      <c r="G44" s="31">
        <f t="shared" si="5"/>
        <v>61108054</v>
      </c>
      <c r="H44" s="31">
        <f t="shared" si="5"/>
        <v>-9454416</v>
      </c>
      <c r="I44" s="31">
        <f t="shared" si="5"/>
        <v>1863660</v>
      </c>
      <c r="J44" s="31">
        <f t="shared" si="5"/>
        <v>53517298</v>
      </c>
      <c r="K44" s="31">
        <f t="shared" si="5"/>
        <v>1560641</v>
      </c>
      <c r="L44" s="31">
        <f t="shared" si="5"/>
        <v>5803455</v>
      </c>
      <c r="M44" s="31">
        <f t="shared" si="5"/>
        <v>2405230</v>
      </c>
      <c r="N44" s="31">
        <f t="shared" si="5"/>
        <v>9769326</v>
      </c>
      <c r="O44" s="31">
        <f t="shared" si="5"/>
        <v>1448141</v>
      </c>
      <c r="P44" s="31">
        <f t="shared" si="5"/>
        <v>2354452</v>
      </c>
      <c r="Q44" s="31">
        <f t="shared" si="5"/>
        <v>2548895</v>
      </c>
      <c r="R44" s="31">
        <f t="shared" si="5"/>
        <v>6351488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69638112</v>
      </c>
      <c r="X44" s="31">
        <f t="shared" si="5"/>
        <v>88240067</v>
      </c>
      <c r="Y44" s="31">
        <f t="shared" si="5"/>
        <v>-18601955</v>
      </c>
      <c r="Z44" s="32">
        <f>+IF(X44&lt;&gt;0,+(Y44/X44)*100,0)</f>
        <v>-21.081075335085593</v>
      </c>
      <c r="AA44" s="33">
        <f>+AA37+AA43</f>
        <v>93884682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329859688</v>
      </c>
      <c r="D45" s="42">
        <f t="shared" si="6"/>
        <v>0</v>
      </c>
      <c r="E45" s="43">
        <f t="shared" si="6"/>
        <v>376184220</v>
      </c>
      <c r="F45" s="44">
        <f t="shared" si="6"/>
        <v>402744189</v>
      </c>
      <c r="G45" s="44">
        <f t="shared" si="6"/>
        <v>383742183</v>
      </c>
      <c r="H45" s="44">
        <f t="shared" si="6"/>
        <v>16480657</v>
      </c>
      <c r="I45" s="44">
        <f t="shared" si="6"/>
        <v>2924882</v>
      </c>
      <c r="J45" s="44">
        <f t="shared" si="6"/>
        <v>403147722</v>
      </c>
      <c r="K45" s="44">
        <f t="shared" si="6"/>
        <v>263012</v>
      </c>
      <c r="L45" s="44">
        <f t="shared" si="6"/>
        <v>-1205441</v>
      </c>
      <c r="M45" s="44">
        <f t="shared" si="6"/>
        <v>34992596</v>
      </c>
      <c r="N45" s="44">
        <f t="shared" si="6"/>
        <v>34050167</v>
      </c>
      <c r="O45" s="44">
        <f t="shared" si="6"/>
        <v>2267799</v>
      </c>
      <c r="P45" s="44">
        <f t="shared" si="6"/>
        <v>762716</v>
      </c>
      <c r="Q45" s="44">
        <f t="shared" si="6"/>
        <v>15113478</v>
      </c>
      <c r="R45" s="44">
        <f t="shared" si="6"/>
        <v>18143993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455341882</v>
      </c>
      <c r="X45" s="44">
        <f t="shared" si="6"/>
        <v>411696794</v>
      </c>
      <c r="Y45" s="44">
        <f t="shared" si="6"/>
        <v>43645088</v>
      </c>
      <c r="Z45" s="45">
        <f>+IF(X45&lt;&gt;0,+(Y45/X45)*100,0)</f>
        <v>10.601269826745359</v>
      </c>
      <c r="AA45" s="46">
        <f>+AA26-AA44</f>
        <v>402744189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129031906</v>
      </c>
      <c r="D47" s="18"/>
      <c r="E47" s="19">
        <v>95345179</v>
      </c>
      <c r="F47" s="20">
        <v>129031906</v>
      </c>
      <c r="G47" s="20">
        <v>132142489</v>
      </c>
      <c r="H47" s="20">
        <v>-3814613</v>
      </c>
      <c r="I47" s="20"/>
      <c r="J47" s="20">
        <v>128327876</v>
      </c>
      <c r="K47" s="20">
        <v>-17175</v>
      </c>
      <c r="L47" s="20">
        <v>-9324</v>
      </c>
      <c r="M47" s="20">
        <v>2569</v>
      </c>
      <c r="N47" s="20">
        <v>-23930</v>
      </c>
      <c r="O47" s="20"/>
      <c r="P47" s="20">
        <v>-9498</v>
      </c>
      <c r="Q47" s="20">
        <v>-11572016</v>
      </c>
      <c r="R47" s="20">
        <v>-11581514</v>
      </c>
      <c r="S47" s="20"/>
      <c r="T47" s="20"/>
      <c r="U47" s="20"/>
      <c r="V47" s="20"/>
      <c r="W47" s="20">
        <v>116722432</v>
      </c>
      <c r="X47" s="20">
        <v>129031906</v>
      </c>
      <c r="Y47" s="20">
        <v>-12309474</v>
      </c>
      <c r="Z47" s="47">
        <v>-9.5398683795308727</v>
      </c>
      <c r="AA47" s="22">
        <v>129031906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129031906</v>
      </c>
      <c r="D50" s="50">
        <f t="shared" ref="D50:Y50" si="7">SUM(D47:D49)</f>
        <v>0</v>
      </c>
      <c r="E50" s="51">
        <f t="shared" si="7"/>
        <v>95345179</v>
      </c>
      <c r="F50" s="52">
        <f t="shared" si="7"/>
        <v>129031906</v>
      </c>
      <c r="G50" s="52">
        <f t="shared" si="7"/>
        <v>132142489</v>
      </c>
      <c r="H50" s="52">
        <f t="shared" si="7"/>
        <v>-3814613</v>
      </c>
      <c r="I50" s="52">
        <f t="shared" si="7"/>
        <v>0</v>
      </c>
      <c r="J50" s="52">
        <f t="shared" si="7"/>
        <v>128327876</v>
      </c>
      <c r="K50" s="52">
        <f t="shared" si="7"/>
        <v>-17175</v>
      </c>
      <c r="L50" s="52">
        <f t="shared" si="7"/>
        <v>-9324</v>
      </c>
      <c r="M50" s="52">
        <f t="shared" si="7"/>
        <v>2569</v>
      </c>
      <c r="N50" s="52">
        <f t="shared" si="7"/>
        <v>-23930</v>
      </c>
      <c r="O50" s="52">
        <f t="shared" si="7"/>
        <v>0</v>
      </c>
      <c r="P50" s="52">
        <f t="shared" si="7"/>
        <v>-9498</v>
      </c>
      <c r="Q50" s="52">
        <f t="shared" si="7"/>
        <v>-11572016</v>
      </c>
      <c r="R50" s="52">
        <f t="shared" si="7"/>
        <v>-11581514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116722432</v>
      </c>
      <c r="X50" s="52">
        <f t="shared" si="7"/>
        <v>129031906</v>
      </c>
      <c r="Y50" s="52">
        <f t="shared" si="7"/>
        <v>-12309474</v>
      </c>
      <c r="Z50" s="53">
        <f>+IF(X50&lt;&gt;0,+(Y50/X50)*100,0)</f>
        <v>-9.5398683795308727</v>
      </c>
      <c r="AA50" s="54">
        <f>SUM(AA47:AA49)</f>
        <v>129031906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-11388826</v>
      </c>
      <c r="D6" s="18"/>
      <c r="E6" s="19">
        <v>-1748556</v>
      </c>
      <c r="F6" s="20">
        <v>479109</v>
      </c>
      <c r="G6" s="20">
        <v>813277</v>
      </c>
      <c r="H6" s="20">
        <v>-55019</v>
      </c>
      <c r="I6" s="20">
        <v>403207</v>
      </c>
      <c r="J6" s="20">
        <v>1161465</v>
      </c>
      <c r="K6" s="20">
        <v>354793</v>
      </c>
      <c r="L6" s="20">
        <v>102259</v>
      </c>
      <c r="M6" s="20">
        <v>159397</v>
      </c>
      <c r="N6" s="20">
        <v>616449</v>
      </c>
      <c r="O6" s="20">
        <v>380878</v>
      </c>
      <c r="P6" s="20">
        <v>7227</v>
      </c>
      <c r="Q6" s="20">
        <v>309482</v>
      </c>
      <c r="R6" s="20">
        <v>697587</v>
      </c>
      <c r="S6" s="20"/>
      <c r="T6" s="20"/>
      <c r="U6" s="20"/>
      <c r="V6" s="20"/>
      <c r="W6" s="20">
        <v>2475501</v>
      </c>
      <c r="X6" s="20">
        <v>-754497</v>
      </c>
      <c r="Y6" s="20">
        <v>3229998</v>
      </c>
      <c r="Z6" s="21">
        <v>-428.09951530622391</v>
      </c>
      <c r="AA6" s="22">
        <v>479109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867536</v>
      </c>
      <c r="F7" s="20">
        <v>3040169</v>
      </c>
      <c r="G7" s="20">
        <v>117546</v>
      </c>
      <c r="H7" s="20">
        <v>340989</v>
      </c>
      <c r="I7" s="20">
        <v>144545</v>
      </c>
      <c r="J7" s="20">
        <v>603080</v>
      </c>
      <c r="K7" s="20">
        <v>403733</v>
      </c>
      <c r="L7" s="20">
        <v>57764</v>
      </c>
      <c r="M7" s="20">
        <v>322499</v>
      </c>
      <c r="N7" s="20">
        <v>783996</v>
      </c>
      <c r="O7" s="20">
        <v>331570</v>
      </c>
      <c r="P7" s="20">
        <v>103515</v>
      </c>
      <c r="Q7" s="20">
        <v>-3091191</v>
      </c>
      <c r="R7" s="20">
        <v>-2656106</v>
      </c>
      <c r="S7" s="20"/>
      <c r="T7" s="20"/>
      <c r="U7" s="20"/>
      <c r="V7" s="20"/>
      <c r="W7" s="20">
        <v>-1269030</v>
      </c>
      <c r="X7" s="20">
        <v>2769262</v>
      </c>
      <c r="Y7" s="20">
        <v>-4038292</v>
      </c>
      <c r="Z7" s="21">
        <v>-145.82556652277754</v>
      </c>
      <c r="AA7" s="22">
        <v>3040169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-11388826</v>
      </c>
      <c r="D13" s="29">
        <f>SUM(D6:D12)</f>
        <v>0</v>
      </c>
      <c r="E13" s="30">
        <f t="shared" si="0"/>
        <v>-881020</v>
      </c>
      <c r="F13" s="31">
        <f t="shared" si="0"/>
        <v>3519278</v>
      </c>
      <c r="G13" s="31">
        <f t="shared" si="0"/>
        <v>930823</v>
      </c>
      <c r="H13" s="31">
        <f t="shared" si="0"/>
        <v>285970</v>
      </c>
      <c r="I13" s="31">
        <f t="shared" si="0"/>
        <v>547752</v>
      </c>
      <c r="J13" s="31">
        <f t="shared" si="0"/>
        <v>1764545</v>
      </c>
      <c r="K13" s="31">
        <f t="shared" si="0"/>
        <v>758526</v>
      </c>
      <c r="L13" s="31">
        <f t="shared" si="0"/>
        <v>160023</v>
      </c>
      <c r="M13" s="31">
        <f t="shared" si="0"/>
        <v>481896</v>
      </c>
      <c r="N13" s="31">
        <f t="shared" si="0"/>
        <v>1400445</v>
      </c>
      <c r="O13" s="31">
        <f t="shared" si="0"/>
        <v>712448</v>
      </c>
      <c r="P13" s="31">
        <f t="shared" si="0"/>
        <v>110742</v>
      </c>
      <c r="Q13" s="31">
        <f t="shared" si="0"/>
        <v>-2781709</v>
      </c>
      <c r="R13" s="31">
        <f t="shared" si="0"/>
        <v>-1958519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1206471</v>
      </c>
      <c r="X13" s="31">
        <f t="shared" si="0"/>
        <v>2014765</v>
      </c>
      <c r="Y13" s="31">
        <f t="shared" si="0"/>
        <v>-808294</v>
      </c>
      <c r="Z13" s="32">
        <f>+IF(X13&lt;&gt;0,+(Y13/X13)*100,0)</f>
        <v>-40.118524989266739</v>
      </c>
      <c r="AA13" s="33">
        <f>SUM(AA6:AA12)</f>
        <v>3519278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6196614</v>
      </c>
      <c r="D17" s="18"/>
      <c r="E17" s="19"/>
      <c r="F17" s="20">
        <v>5243918</v>
      </c>
      <c r="G17" s="24">
        <v>6436409</v>
      </c>
      <c r="H17" s="24">
        <v>-1702519</v>
      </c>
      <c r="I17" s="24"/>
      <c r="J17" s="20">
        <v>4733890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4733890</v>
      </c>
      <c r="X17" s="20">
        <v>5176418</v>
      </c>
      <c r="Y17" s="24">
        <v>-442528</v>
      </c>
      <c r="Z17" s="25">
        <v>-8.5489232129244588</v>
      </c>
      <c r="AA17" s="26">
        <v>5243918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6196614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5243918</v>
      </c>
      <c r="G25" s="36">
        <f t="shared" si="1"/>
        <v>6436409</v>
      </c>
      <c r="H25" s="36">
        <f t="shared" si="1"/>
        <v>-1702519</v>
      </c>
      <c r="I25" s="36">
        <f t="shared" si="1"/>
        <v>0</v>
      </c>
      <c r="J25" s="36">
        <f t="shared" si="1"/>
        <v>4733890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4733890</v>
      </c>
      <c r="X25" s="36">
        <f t="shared" si="1"/>
        <v>5176418</v>
      </c>
      <c r="Y25" s="36">
        <f t="shared" si="1"/>
        <v>-442528</v>
      </c>
      <c r="Z25" s="37">
        <f>+IF(X25&lt;&gt;0,+(Y25/X25)*100,0)</f>
        <v>-8.5489232129244588</v>
      </c>
      <c r="AA25" s="38">
        <f>SUM(AA15:AA24)</f>
        <v>5243918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-5192212</v>
      </c>
      <c r="D26" s="29">
        <f>+D13+D25</f>
        <v>0</v>
      </c>
      <c r="E26" s="30">
        <f t="shared" si="2"/>
        <v>-881020</v>
      </c>
      <c r="F26" s="31">
        <f t="shared" si="2"/>
        <v>8763196</v>
      </c>
      <c r="G26" s="31">
        <f t="shared" si="2"/>
        <v>7367232</v>
      </c>
      <c r="H26" s="31">
        <f t="shared" si="2"/>
        <v>-1416549</v>
      </c>
      <c r="I26" s="31">
        <f t="shared" si="2"/>
        <v>547752</v>
      </c>
      <c r="J26" s="31">
        <f t="shared" si="2"/>
        <v>6498435</v>
      </c>
      <c r="K26" s="31">
        <f t="shared" si="2"/>
        <v>758526</v>
      </c>
      <c r="L26" s="31">
        <f t="shared" si="2"/>
        <v>160023</v>
      </c>
      <c r="M26" s="31">
        <f t="shared" si="2"/>
        <v>481896</v>
      </c>
      <c r="N26" s="31">
        <f t="shared" si="2"/>
        <v>1400445</v>
      </c>
      <c r="O26" s="31">
        <f t="shared" si="2"/>
        <v>712448</v>
      </c>
      <c r="P26" s="31">
        <f t="shared" si="2"/>
        <v>110742</v>
      </c>
      <c r="Q26" s="31">
        <f t="shared" si="2"/>
        <v>-2781709</v>
      </c>
      <c r="R26" s="31">
        <f t="shared" si="2"/>
        <v>-1958519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5940361</v>
      </c>
      <c r="X26" s="31">
        <f t="shared" si="2"/>
        <v>7191183</v>
      </c>
      <c r="Y26" s="31">
        <f t="shared" si="2"/>
        <v>-1250822</v>
      </c>
      <c r="Z26" s="32">
        <f>+IF(X26&lt;&gt;0,+(Y26/X26)*100,0)</f>
        <v>-17.393827969612232</v>
      </c>
      <c r="AA26" s="33">
        <f>+AA13+AA25</f>
        <v>8763196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-5192212</v>
      </c>
      <c r="D45" s="42">
        <f t="shared" si="6"/>
        <v>0</v>
      </c>
      <c r="E45" s="43">
        <f t="shared" si="6"/>
        <v>-881020</v>
      </c>
      <c r="F45" s="44">
        <f t="shared" si="6"/>
        <v>8763196</v>
      </c>
      <c r="G45" s="44">
        <f t="shared" si="6"/>
        <v>7367232</v>
      </c>
      <c r="H45" s="44">
        <f t="shared" si="6"/>
        <v>-1416549</v>
      </c>
      <c r="I45" s="44">
        <f t="shared" si="6"/>
        <v>547752</v>
      </c>
      <c r="J45" s="44">
        <f t="shared" si="6"/>
        <v>6498435</v>
      </c>
      <c r="K45" s="44">
        <f t="shared" si="6"/>
        <v>758526</v>
      </c>
      <c r="L45" s="44">
        <f t="shared" si="6"/>
        <v>160023</v>
      </c>
      <c r="M45" s="44">
        <f t="shared" si="6"/>
        <v>481896</v>
      </c>
      <c r="N45" s="44">
        <f t="shared" si="6"/>
        <v>1400445</v>
      </c>
      <c r="O45" s="44">
        <f t="shared" si="6"/>
        <v>712448</v>
      </c>
      <c r="P45" s="44">
        <f t="shared" si="6"/>
        <v>110742</v>
      </c>
      <c r="Q45" s="44">
        <f t="shared" si="6"/>
        <v>-2781709</v>
      </c>
      <c r="R45" s="44">
        <f t="shared" si="6"/>
        <v>-1958519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5940361</v>
      </c>
      <c r="X45" s="44">
        <f t="shared" si="6"/>
        <v>7191183</v>
      </c>
      <c r="Y45" s="44">
        <f t="shared" si="6"/>
        <v>-1250822</v>
      </c>
      <c r="Z45" s="45">
        <f>+IF(X45&lt;&gt;0,+(Y45/X45)*100,0)</f>
        <v>-17.393827969612232</v>
      </c>
      <c r="AA45" s="46">
        <f>+AA26-AA44</f>
        <v>8763196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-881020</v>
      </c>
      <c r="F47" s="20">
        <v>1508680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-63333</v>
      </c>
      <c r="Y47" s="20">
        <v>63333</v>
      </c>
      <c r="Z47" s="47">
        <v>-100</v>
      </c>
      <c r="AA47" s="22">
        <v>1508680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-881020</v>
      </c>
      <c r="F50" s="52">
        <f t="shared" si="7"/>
        <v>1508680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-63333</v>
      </c>
      <c r="Y50" s="52">
        <f t="shared" si="7"/>
        <v>63333</v>
      </c>
      <c r="Z50" s="53">
        <f>+IF(X50&lt;&gt;0,+(Y50/X50)*100,0)</f>
        <v>-100</v>
      </c>
      <c r="AA50" s="54">
        <f>SUM(AA47:AA49)</f>
        <v>1508680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-2310494</v>
      </c>
      <c r="F6" s="20">
        <v>-1890494</v>
      </c>
      <c r="G6" s="20"/>
      <c r="H6" s="20"/>
      <c r="I6" s="20"/>
      <c r="J6" s="20"/>
      <c r="K6" s="20">
        <v>528047</v>
      </c>
      <c r="L6" s="20">
        <v>126737</v>
      </c>
      <c r="M6" s="20">
        <v>78349</v>
      </c>
      <c r="N6" s="20">
        <v>733133</v>
      </c>
      <c r="O6" s="20"/>
      <c r="P6" s="20"/>
      <c r="Q6" s="20"/>
      <c r="R6" s="20"/>
      <c r="S6" s="20"/>
      <c r="T6" s="20"/>
      <c r="U6" s="20"/>
      <c r="V6" s="20"/>
      <c r="W6" s="20">
        <v>733133</v>
      </c>
      <c r="X6" s="20">
        <v>-1417887</v>
      </c>
      <c r="Y6" s="20">
        <v>2151020</v>
      </c>
      <c r="Z6" s="21">
        <v>-151.70602452804772</v>
      </c>
      <c r="AA6" s="22">
        <v>-1890494</v>
      </c>
    </row>
    <row r="7" spans="1:27" x14ac:dyDescent="0.25">
      <c r="A7" s="23" t="s">
        <v>35</v>
      </c>
      <c r="B7" s="17" t="s">
        <v>32</v>
      </c>
      <c r="C7" s="18">
        <v>3844</v>
      </c>
      <c r="D7" s="18"/>
      <c r="E7" s="19">
        <v>292153</v>
      </c>
      <c r="F7" s="20">
        <v>292153</v>
      </c>
      <c r="G7" s="20">
        <v>22427</v>
      </c>
      <c r="H7" s="20">
        <v>22563</v>
      </c>
      <c r="I7" s="20">
        <v>22947</v>
      </c>
      <c r="J7" s="20">
        <v>67937</v>
      </c>
      <c r="K7" s="20">
        <v>20418</v>
      </c>
      <c r="L7" s="20">
        <v>23182</v>
      </c>
      <c r="M7" s="20">
        <v>21683</v>
      </c>
      <c r="N7" s="20">
        <v>65283</v>
      </c>
      <c r="O7" s="20">
        <v>17143</v>
      </c>
      <c r="P7" s="20">
        <v>23840</v>
      </c>
      <c r="Q7" s="20">
        <v>24332</v>
      </c>
      <c r="R7" s="20">
        <v>65315</v>
      </c>
      <c r="S7" s="20"/>
      <c r="T7" s="20"/>
      <c r="U7" s="20"/>
      <c r="V7" s="20"/>
      <c r="W7" s="20">
        <v>198535</v>
      </c>
      <c r="X7" s="20">
        <v>219114</v>
      </c>
      <c r="Y7" s="20">
        <v>-20579</v>
      </c>
      <c r="Z7" s="21">
        <v>-9.3919147110636469</v>
      </c>
      <c r="AA7" s="22">
        <v>292153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-112500</v>
      </c>
      <c r="Y10" s="20">
        <v>112500</v>
      </c>
      <c r="Z10" s="21">
        <v>-100</v>
      </c>
      <c r="AA10" s="22">
        <v>-150000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339130</v>
      </c>
      <c r="F11" s="20">
        <v>284349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213255</v>
      </c>
      <c r="Y11" s="24">
        <v>-213255</v>
      </c>
      <c r="Z11" s="25">
        <v>-100</v>
      </c>
      <c r="AA11" s="26">
        <v>284349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3844</v>
      </c>
      <c r="D13" s="29">
        <f>SUM(D6:D12)</f>
        <v>0</v>
      </c>
      <c r="E13" s="30">
        <f t="shared" si="0"/>
        <v>-2129211</v>
      </c>
      <c r="F13" s="31">
        <f t="shared" si="0"/>
        <v>-1463992</v>
      </c>
      <c r="G13" s="31">
        <f t="shared" si="0"/>
        <v>22427</v>
      </c>
      <c r="H13" s="31">
        <f t="shared" si="0"/>
        <v>22563</v>
      </c>
      <c r="I13" s="31">
        <f t="shared" si="0"/>
        <v>22947</v>
      </c>
      <c r="J13" s="31">
        <f t="shared" si="0"/>
        <v>67937</v>
      </c>
      <c r="K13" s="31">
        <f t="shared" si="0"/>
        <v>548465</v>
      </c>
      <c r="L13" s="31">
        <f t="shared" si="0"/>
        <v>149919</v>
      </c>
      <c r="M13" s="31">
        <f t="shared" si="0"/>
        <v>100032</v>
      </c>
      <c r="N13" s="31">
        <f t="shared" si="0"/>
        <v>798416</v>
      </c>
      <c r="O13" s="31">
        <f t="shared" si="0"/>
        <v>17143</v>
      </c>
      <c r="P13" s="31">
        <f t="shared" si="0"/>
        <v>23840</v>
      </c>
      <c r="Q13" s="31">
        <f t="shared" si="0"/>
        <v>24332</v>
      </c>
      <c r="R13" s="31">
        <f t="shared" si="0"/>
        <v>65315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931668</v>
      </c>
      <c r="X13" s="31">
        <f t="shared" si="0"/>
        <v>-1098018</v>
      </c>
      <c r="Y13" s="31">
        <f t="shared" si="0"/>
        <v>2029686</v>
      </c>
      <c r="Z13" s="32">
        <f>+IF(X13&lt;&gt;0,+(Y13/X13)*100,0)</f>
        <v>-184.84997513701961</v>
      </c>
      <c r="AA13" s="33">
        <f>SUM(AA6:AA12)</f>
        <v>-1463992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-2020739</v>
      </c>
      <c r="D17" s="18"/>
      <c r="E17" s="19">
        <v>1304348</v>
      </c>
      <c r="F17" s="20">
        <v>1113043</v>
      </c>
      <c r="G17" s="24">
        <v>-196245</v>
      </c>
      <c r="H17" s="24">
        <v>-194325</v>
      </c>
      <c r="I17" s="24">
        <v>-193502</v>
      </c>
      <c r="J17" s="20">
        <v>-584072</v>
      </c>
      <c r="K17" s="24">
        <v>-192661</v>
      </c>
      <c r="L17" s="24">
        <v>-191959</v>
      </c>
      <c r="M17" s="20">
        <v>-191959</v>
      </c>
      <c r="N17" s="24">
        <v>-576579</v>
      </c>
      <c r="O17" s="24">
        <v>-191771</v>
      </c>
      <c r="P17" s="24">
        <v>-190421</v>
      </c>
      <c r="Q17" s="20">
        <v>-184114</v>
      </c>
      <c r="R17" s="24">
        <v>-566306</v>
      </c>
      <c r="S17" s="24"/>
      <c r="T17" s="20"/>
      <c r="U17" s="24"/>
      <c r="V17" s="24"/>
      <c r="W17" s="24">
        <v>-1726957</v>
      </c>
      <c r="X17" s="20">
        <v>834786</v>
      </c>
      <c r="Y17" s="24">
        <v>-2561743</v>
      </c>
      <c r="Z17" s="25">
        <v>-306.87421686516063</v>
      </c>
      <c r="AA17" s="26">
        <v>1113043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-2020739</v>
      </c>
      <c r="D25" s="29">
        <f t="shared" ref="D25:Y25" si="1">SUM(D15:D24)</f>
        <v>0</v>
      </c>
      <c r="E25" s="35">
        <f t="shared" si="1"/>
        <v>1304348</v>
      </c>
      <c r="F25" s="36">
        <f t="shared" si="1"/>
        <v>1113043</v>
      </c>
      <c r="G25" s="36">
        <f t="shared" si="1"/>
        <v>-196245</v>
      </c>
      <c r="H25" s="36">
        <f t="shared" si="1"/>
        <v>-194325</v>
      </c>
      <c r="I25" s="36">
        <f t="shared" si="1"/>
        <v>-193502</v>
      </c>
      <c r="J25" s="36">
        <f t="shared" si="1"/>
        <v>-584072</v>
      </c>
      <c r="K25" s="36">
        <f t="shared" si="1"/>
        <v>-192661</v>
      </c>
      <c r="L25" s="36">
        <f t="shared" si="1"/>
        <v>-191959</v>
      </c>
      <c r="M25" s="36">
        <f t="shared" si="1"/>
        <v>-191959</v>
      </c>
      <c r="N25" s="36">
        <f t="shared" si="1"/>
        <v>-576579</v>
      </c>
      <c r="O25" s="36">
        <f t="shared" si="1"/>
        <v>-191771</v>
      </c>
      <c r="P25" s="36">
        <f t="shared" si="1"/>
        <v>-190421</v>
      </c>
      <c r="Q25" s="36">
        <f t="shared" si="1"/>
        <v>-184114</v>
      </c>
      <c r="R25" s="36">
        <f t="shared" si="1"/>
        <v>-566306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-1726957</v>
      </c>
      <c r="X25" s="36">
        <f t="shared" si="1"/>
        <v>834786</v>
      </c>
      <c r="Y25" s="36">
        <f t="shared" si="1"/>
        <v>-2561743</v>
      </c>
      <c r="Z25" s="37">
        <f>+IF(X25&lt;&gt;0,+(Y25/X25)*100,0)</f>
        <v>-306.87421686516063</v>
      </c>
      <c r="AA25" s="38">
        <f>SUM(AA15:AA24)</f>
        <v>1113043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-2016895</v>
      </c>
      <c r="D26" s="29">
        <f>+D13+D25</f>
        <v>0</v>
      </c>
      <c r="E26" s="30">
        <f t="shared" si="2"/>
        <v>-824863</v>
      </c>
      <c r="F26" s="31">
        <f t="shared" si="2"/>
        <v>-350949</v>
      </c>
      <c r="G26" s="31">
        <f t="shared" si="2"/>
        <v>-173818</v>
      </c>
      <c r="H26" s="31">
        <f t="shared" si="2"/>
        <v>-171762</v>
      </c>
      <c r="I26" s="31">
        <f t="shared" si="2"/>
        <v>-170555</v>
      </c>
      <c r="J26" s="31">
        <f t="shared" si="2"/>
        <v>-516135</v>
      </c>
      <c r="K26" s="31">
        <f t="shared" si="2"/>
        <v>355804</v>
      </c>
      <c r="L26" s="31">
        <f t="shared" si="2"/>
        <v>-42040</v>
      </c>
      <c r="M26" s="31">
        <f t="shared" si="2"/>
        <v>-91927</v>
      </c>
      <c r="N26" s="31">
        <f t="shared" si="2"/>
        <v>221837</v>
      </c>
      <c r="O26" s="31">
        <f t="shared" si="2"/>
        <v>-174628</v>
      </c>
      <c r="P26" s="31">
        <f t="shared" si="2"/>
        <v>-166581</v>
      </c>
      <c r="Q26" s="31">
        <f t="shared" si="2"/>
        <v>-159782</v>
      </c>
      <c r="R26" s="31">
        <f t="shared" si="2"/>
        <v>-500991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-795289</v>
      </c>
      <c r="X26" s="31">
        <f t="shared" si="2"/>
        <v>-263232</v>
      </c>
      <c r="Y26" s="31">
        <f t="shared" si="2"/>
        <v>-532057</v>
      </c>
      <c r="Z26" s="32">
        <f>+IF(X26&lt;&gt;0,+(Y26/X26)*100,0)</f>
        <v>202.12474167274496</v>
      </c>
      <c r="AA26" s="33">
        <f>+AA13+AA25</f>
        <v>-350949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316296</v>
      </c>
      <c r="F35" s="20">
        <v>316296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237222</v>
      </c>
      <c r="Y35" s="20">
        <v>-237222</v>
      </c>
      <c r="Z35" s="21">
        <v>-100</v>
      </c>
      <c r="AA35" s="22">
        <v>316296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316296</v>
      </c>
      <c r="F37" s="31">
        <f t="shared" si="3"/>
        <v>316296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237222</v>
      </c>
      <c r="Y37" s="31">
        <f t="shared" si="3"/>
        <v>-237222</v>
      </c>
      <c r="Z37" s="32">
        <f>+IF(X37&lt;&gt;0,+(Y37/X37)*100,0)</f>
        <v>-100</v>
      </c>
      <c r="AA37" s="33">
        <f>SUM(AA29:AA36)</f>
        <v>316296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316296</v>
      </c>
      <c r="F44" s="31">
        <f t="shared" si="5"/>
        <v>316296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237222</v>
      </c>
      <c r="Y44" s="31">
        <f t="shared" si="5"/>
        <v>-237222</v>
      </c>
      <c r="Z44" s="32">
        <f>+IF(X44&lt;&gt;0,+(Y44/X44)*100,0)</f>
        <v>-100</v>
      </c>
      <c r="AA44" s="33">
        <f>+AA37+AA43</f>
        <v>316296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-2016895</v>
      </c>
      <c r="D45" s="42">
        <f t="shared" si="6"/>
        <v>0</v>
      </c>
      <c r="E45" s="43">
        <f t="shared" si="6"/>
        <v>-1141159</v>
      </c>
      <c r="F45" s="44">
        <f t="shared" si="6"/>
        <v>-667245</v>
      </c>
      <c r="G45" s="44">
        <f t="shared" si="6"/>
        <v>-173818</v>
      </c>
      <c r="H45" s="44">
        <f t="shared" si="6"/>
        <v>-171762</v>
      </c>
      <c r="I45" s="44">
        <f t="shared" si="6"/>
        <v>-170555</v>
      </c>
      <c r="J45" s="44">
        <f t="shared" si="6"/>
        <v>-516135</v>
      </c>
      <c r="K45" s="44">
        <f t="shared" si="6"/>
        <v>355804</v>
      </c>
      <c r="L45" s="44">
        <f t="shared" si="6"/>
        <v>-42040</v>
      </c>
      <c r="M45" s="44">
        <f t="shared" si="6"/>
        <v>-91927</v>
      </c>
      <c r="N45" s="44">
        <f t="shared" si="6"/>
        <v>221837</v>
      </c>
      <c r="O45" s="44">
        <f t="shared" si="6"/>
        <v>-174628</v>
      </c>
      <c r="P45" s="44">
        <f t="shared" si="6"/>
        <v>-166581</v>
      </c>
      <c r="Q45" s="44">
        <f t="shared" si="6"/>
        <v>-159782</v>
      </c>
      <c r="R45" s="44">
        <f t="shared" si="6"/>
        <v>-500991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-795289</v>
      </c>
      <c r="X45" s="44">
        <f t="shared" si="6"/>
        <v>-500454</v>
      </c>
      <c r="Y45" s="44">
        <f t="shared" si="6"/>
        <v>-294835</v>
      </c>
      <c r="Z45" s="45">
        <f>+IF(X45&lt;&gt;0,+(Y45/X45)*100,0)</f>
        <v>58.913506536065249</v>
      </c>
      <c r="AA45" s="46">
        <f>+AA26-AA44</f>
        <v>-667245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394510</v>
      </c>
      <c r="D6" s="18"/>
      <c r="E6" s="19">
        <v>-19400786</v>
      </c>
      <c r="F6" s="20">
        <v>-16453760</v>
      </c>
      <c r="G6" s="20">
        <v>25817</v>
      </c>
      <c r="H6" s="20">
        <v>203573</v>
      </c>
      <c r="I6" s="20">
        <v>103738</v>
      </c>
      <c r="J6" s="20">
        <v>333128</v>
      </c>
      <c r="K6" s="20">
        <v>41255</v>
      </c>
      <c r="L6" s="20">
        <v>180611</v>
      </c>
      <c r="M6" s="20">
        <v>110016</v>
      </c>
      <c r="N6" s="20">
        <v>331882</v>
      </c>
      <c r="O6" s="20">
        <v>137214</v>
      </c>
      <c r="P6" s="20">
        <v>64190</v>
      </c>
      <c r="Q6" s="20">
        <v>37379</v>
      </c>
      <c r="R6" s="20">
        <v>238783</v>
      </c>
      <c r="S6" s="20"/>
      <c r="T6" s="20"/>
      <c r="U6" s="20"/>
      <c r="V6" s="20"/>
      <c r="W6" s="20">
        <v>903793</v>
      </c>
      <c r="X6" s="20">
        <v>-12340323</v>
      </c>
      <c r="Y6" s="20">
        <v>13244116</v>
      </c>
      <c r="Z6" s="21">
        <v>-107.32390067909891</v>
      </c>
      <c r="AA6" s="22">
        <v>-16453760</v>
      </c>
    </row>
    <row r="7" spans="1:27" x14ac:dyDescent="0.25">
      <c r="A7" s="23" t="s">
        <v>35</v>
      </c>
      <c r="B7" s="17" t="s">
        <v>32</v>
      </c>
      <c r="C7" s="18">
        <v>1562072</v>
      </c>
      <c r="D7" s="18"/>
      <c r="E7" s="19">
        <v>256819</v>
      </c>
      <c r="F7" s="20">
        <v>322041</v>
      </c>
      <c r="G7" s="20">
        <v>171883</v>
      </c>
      <c r="H7" s="20">
        <v>206113</v>
      </c>
      <c r="I7" s="20">
        <v>83452</v>
      </c>
      <c r="J7" s="20">
        <v>461448</v>
      </c>
      <c r="K7" s="20">
        <v>103523</v>
      </c>
      <c r="L7" s="20">
        <v>171983</v>
      </c>
      <c r="M7" s="20">
        <v>255919</v>
      </c>
      <c r="N7" s="20">
        <v>531425</v>
      </c>
      <c r="O7" s="20">
        <v>171983</v>
      </c>
      <c r="P7" s="20">
        <v>171983</v>
      </c>
      <c r="Q7" s="20">
        <v>171983</v>
      </c>
      <c r="R7" s="20">
        <v>515949</v>
      </c>
      <c r="S7" s="20"/>
      <c r="T7" s="20"/>
      <c r="U7" s="20"/>
      <c r="V7" s="20"/>
      <c r="W7" s="20">
        <v>1508822</v>
      </c>
      <c r="X7" s="20">
        <v>241533</v>
      </c>
      <c r="Y7" s="20">
        <v>1267289</v>
      </c>
      <c r="Z7" s="21">
        <v>524.68565372019555</v>
      </c>
      <c r="AA7" s="22">
        <v>322041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11200000</v>
      </c>
      <c r="F10" s="20">
        <v>8064395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6048288</v>
      </c>
      <c r="Y10" s="20">
        <v>-6048288</v>
      </c>
      <c r="Z10" s="21">
        <v>-100</v>
      </c>
      <c r="AA10" s="22">
        <v>8064395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385200</v>
      </c>
      <c r="F11" s="20">
        <v>930857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698139</v>
      </c>
      <c r="Y11" s="24">
        <v>-698139</v>
      </c>
      <c r="Z11" s="25">
        <v>-100</v>
      </c>
      <c r="AA11" s="26">
        <v>930857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1956582</v>
      </c>
      <c r="D13" s="29">
        <f>SUM(D6:D12)</f>
        <v>0</v>
      </c>
      <c r="E13" s="30">
        <f t="shared" si="0"/>
        <v>-7558767</v>
      </c>
      <c r="F13" s="31">
        <f t="shared" si="0"/>
        <v>-7136467</v>
      </c>
      <c r="G13" s="31">
        <f t="shared" si="0"/>
        <v>197700</v>
      </c>
      <c r="H13" s="31">
        <f t="shared" si="0"/>
        <v>409686</v>
      </c>
      <c r="I13" s="31">
        <f t="shared" si="0"/>
        <v>187190</v>
      </c>
      <c r="J13" s="31">
        <f t="shared" si="0"/>
        <v>794576</v>
      </c>
      <c r="K13" s="31">
        <f t="shared" si="0"/>
        <v>144778</v>
      </c>
      <c r="L13" s="31">
        <f t="shared" si="0"/>
        <v>352594</v>
      </c>
      <c r="M13" s="31">
        <f t="shared" si="0"/>
        <v>365935</v>
      </c>
      <c r="N13" s="31">
        <f t="shared" si="0"/>
        <v>863307</v>
      </c>
      <c r="O13" s="31">
        <f t="shared" si="0"/>
        <v>309197</v>
      </c>
      <c r="P13" s="31">
        <f t="shared" si="0"/>
        <v>236173</v>
      </c>
      <c r="Q13" s="31">
        <f t="shared" si="0"/>
        <v>209362</v>
      </c>
      <c r="R13" s="31">
        <f t="shared" si="0"/>
        <v>754732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2412615</v>
      </c>
      <c r="X13" s="31">
        <f t="shared" si="0"/>
        <v>-5352363</v>
      </c>
      <c r="Y13" s="31">
        <f t="shared" si="0"/>
        <v>7764978</v>
      </c>
      <c r="Z13" s="32">
        <f>+IF(X13&lt;&gt;0,+(Y13/X13)*100,0)</f>
        <v>-145.07569834108784</v>
      </c>
      <c r="AA13" s="33">
        <f>SUM(AA6:AA12)</f>
        <v>-7136467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818837</v>
      </c>
      <c r="D17" s="18"/>
      <c r="E17" s="19">
        <v>5504573</v>
      </c>
      <c r="F17" s="20">
        <v>5504573</v>
      </c>
      <c r="G17" s="24"/>
      <c r="H17" s="24"/>
      <c r="I17" s="24">
        <v>6396581</v>
      </c>
      <c r="J17" s="20">
        <v>6396581</v>
      </c>
      <c r="K17" s="24">
        <v>-26454</v>
      </c>
      <c r="L17" s="24">
        <v>-6614</v>
      </c>
      <c r="M17" s="20">
        <v>-6614</v>
      </c>
      <c r="N17" s="24">
        <v>-39682</v>
      </c>
      <c r="O17" s="24">
        <v>-6614</v>
      </c>
      <c r="P17" s="24">
        <v>-6614</v>
      </c>
      <c r="Q17" s="20">
        <v>-6614</v>
      </c>
      <c r="R17" s="24">
        <v>-19842</v>
      </c>
      <c r="S17" s="24"/>
      <c r="T17" s="20"/>
      <c r="U17" s="24"/>
      <c r="V17" s="24"/>
      <c r="W17" s="24">
        <v>6337057</v>
      </c>
      <c r="X17" s="20">
        <v>4128435</v>
      </c>
      <c r="Y17" s="24">
        <v>2208622</v>
      </c>
      <c r="Z17" s="25">
        <v>53.49780243603206</v>
      </c>
      <c r="AA17" s="26">
        <v>5504573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818837</v>
      </c>
      <c r="D25" s="29">
        <f t="shared" ref="D25:Y25" si="1">SUM(D15:D24)</f>
        <v>0</v>
      </c>
      <c r="E25" s="35">
        <f t="shared" si="1"/>
        <v>5504573</v>
      </c>
      <c r="F25" s="36">
        <f t="shared" si="1"/>
        <v>5504573</v>
      </c>
      <c r="G25" s="36">
        <f t="shared" si="1"/>
        <v>0</v>
      </c>
      <c r="H25" s="36">
        <f t="shared" si="1"/>
        <v>0</v>
      </c>
      <c r="I25" s="36">
        <f t="shared" si="1"/>
        <v>6396581</v>
      </c>
      <c r="J25" s="36">
        <f t="shared" si="1"/>
        <v>6396581</v>
      </c>
      <c r="K25" s="36">
        <f t="shared" si="1"/>
        <v>-26454</v>
      </c>
      <c r="L25" s="36">
        <f t="shared" si="1"/>
        <v>-6614</v>
      </c>
      <c r="M25" s="36">
        <f t="shared" si="1"/>
        <v>-6614</v>
      </c>
      <c r="N25" s="36">
        <f t="shared" si="1"/>
        <v>-39682</v>
      </c>
      <c r="O25" s="36">
        <f t="shared" si="1"/>
        <v>-6614</v>
      </c>
      <c r="P25" s="36">
        <f t="shared" si="1"/>
        <v>-6614</v>
      </c>
      <c r="Q25" s="36">
        <f t="shared" si="1"/>
        <v>-6614</v>
      </c>
      <c r="R25" s="36">
        <f t="shared" si="1"/>
        <v>-19842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6337057</v>
      </c>
      <c r="X25" s="36">
        <f t="shared" si="1"/>
        <v>4128435</v>
      </c>
      <c r="Y25" s="36">
        <f t="shared" si="1"/>
        <v>2208622</v>
      </c>
      <c r="Z25" s="37">
        <f>+IF(X25&lt;&gt;0,+(Y25/X25)*100,0)</f>
        <v>53.49780243603206</v>
      </c>
      <c r="AA25" s="38">
        <f>SUM(AA15:AA24)</f>
        <v>5504573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2775419</v>
      </c>
      <c r="D26" s="29">
        <f>+D13+D25</f>
        <v>0</v>
      </c>
      <c r="E26" s="30">
        <f t="shared" si="2"/>
        <v>-2054194</v>
      </c>
      <c r="F26" s="31">
        <f t="shared" si="2"/>
        <v>-1631894</v>
      </c>
      <c r="G26" s="31">
        <f t="shared" si="2"/>
        <v>197700</v>
      </c>
      <c r="H26" s="31">
        <f t="shared" si="2"/>
        <v>409686</v>
      </c>
      <c r="I26" s="31">
        <f t="shared" si="2"/>
        <v>6583771</v>
      </c>
      <c r="J26" s="31">
        <f t="shared" si="2"/>
        <v>7191157</v>
      </c>
      <c r="K26" s="31">
        <f t="shared" si="2"/>
        <v>118324</v>
      </c>
      <c r="L26" s="31">
        <f t="shared" si="2"/>
        <v>345980</v>
      </c>
      <c r="M26" s="31">
        <f t="shared" si="2"/>
        <v>359321</v>
      </c>
      <c r="N26" s="31">
        <f t="shared" si="2"/>
        <v>823625</v>
      </c>
      <c r="O26" s="31">
        <f t="shared" si="2"/>
        <v>302583</v>
      </c>
      <c r="P26" s="31">
        <f t="shared" si="2"/>
        <v>229559</v>
      </c>
      <c r="Q26" s="31">
        <f t="shared" si="2"/>
        <v>202748</v>
      </c>
      <c r="R26" s="31">
        <f t="shared" si="2"/>
        <v>734890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8749672</v>
      </c>
      <c r="X26" s="31">
        <f t="shared" si="2"/>
        <v>-1223928</v>
      </c>
      <c r="Y26" s="31">
        <f t="shared" si="2"/>
        <v>9973600</v>
      </c>
      <c r="Z26" s="32">
        <f>+IF(X26&lt;&gt;0,+(Y26/X26)*100,0)</f>
        <v>-814.88453569164199</v>
      </c>
      <c r="AA26" s="33">
        <f>+AA13+AA25</f>
        <v>-1631894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223321</v>
      </c>
      <c r="F35" s="20">
        <v>223321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167490</v>
      </c>
      <c r="Y35" s="20">
        <v>-167490</v>
      </c>
      <c r="Z35" s="21">
        <v>-100</v>
      </c>
      <c r="AA35" s="22">
        <v>223321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223321</v>
      </c>
      <c r="F37" s="31">
        <f t="shared" si="3"/>
        <v>223321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167490</v>
      </c>
      <c r="Y37" s="31">
        <f t="shared" si="3"/>
        <v>-167490</v>
      </c>
      <c r="Z37" s="32">
        <f>+IF(X37&lt;&gt;0,+(Y37/X37)*100,0)</f>
        <v>-100</v>
      </c>
      <c r="AA37" s="33">
        <f>SUM(AA29:AA36)</f>
        <v>223321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9461944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9461944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9461944</v>
      </c>
      <c r="D44" s="29">
        <f>+D37+D43</f>
        <v>0</v>
      </c>
      <c r="E44" s="30">
        <f t="shared" si="5"/>
        <v>223321</v>
      </c>
      <c r="F44" s="31">
        <f t="shared" si="5"/>
        <v>223321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167490</v>
      </c>
      <c r="Y44" s="31">
        <f t="shared" si="5"/>
        <v>-167490</v>
      </c>
      <c r="Z44" s="32">
        <f>+IF(X44&lt;&gt;0,+(Y44/X44)*100,0)</f>
        <v>-100</v>
      </c>
      <c r="AA44" s="33">
        <f>+AA37+AA43</f>
        <v>223321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-6686525</v>
      </c>
      <c r="D45" s="42">
        <f t="shared" si="6"/>
        <v>0</v>
      </c>
      <c r="E45" s="43">
        <f t="shared" si="6"/>
        <v>-2277515</v>
      </c>
      <c r="F45" s="44">
        <f t="shared" si="6"/>
        <v>-1855215</v>
      </c>
      <c r="G45" s="44">
        <f t="shared" si="6"/>
        <v>197700</v>
      </c>
      <c r="H45" s="44">
        <f t="shared" si="6"/>
        <v>409686</v>
      </c>
      <c r="I45" s="44">
        <f t="shared" si="6"/>
        <v>6583771</v>
      </c>
      <c r="J45" s="44">
        <f t="shared" si="6"/>
        <v>7191157</v>
      </c>
      <c r="K45" s="44">
        <f t="shared" si="6"/>
        <v>118324</v>
      </c>
      <c r="L45" s="44">
        <f t="shared" si="6"/>
        <v>345980</v>
      </c>
      <c r="M45" s="44">
        <f t="shared" si="6"/>
        <v>359321</v>
      </c>
      <c r="N45" s="44">
        <f t="shared" si="6"/>
        <v>823625</v>
      </c>
      <c r="O45" s="44">
        <f t="shared" si="6"/>
        <v>302583</v>
      </c>
      <c r="P45" s="44">
        <f t="shared" si="6"/>
        <v>229559</v>
      </c>
      <c r="Q45" s="44">
        <f t="shared" si="6"/>
        <v>202748</v>
      </c>
      <c r="R45" s="44">
        <f t="shared" si="6"/>
        <v>734890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8749672</v>
      </c>
      <c r="X45" s="44">
        <f t="shared" si="6"/>
        <v>-1391418</v>
      </c>
      <c r="Y45" s="44">
        <f t="shared" si="6"/>
        <v>10141090</v>
      </c>
      <c r="Z45" s="45">
        <f>+IF(X45&lt;&gt;0,+(Y45/X45)*100,0)</f>
        <v>-728.83130734258145</v>
      </c>
      <c r="AA45" s="46">
        <f>+AA26-AA44</f>
        <v>-1855215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5583573</v>
      </c>
      <c r="F47" s="20">
        <v>5583573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4187682</v>
      </c>
      <c r="Y47" s="20">
        <v>-4187682</v>
      </c>
      <c r="Z47" s="47">
        <v>-100</v>
      </c>
      <c r="AA47" s="22">
        <v>5583573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5583573</v>
      </c>
      <c r="F50" s="52">
        <f t="shared" si="7"/>
        <v>5583573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4187682</v>
      </c>
      <c r="Y50" s="52">
        <f t="shared" si="7"/>
        <v>-4187682</v>
      </c>
      <c r="Z50" s="53">
        <f>+IF(X50&lt;&gt;0,+(Y50/X50)*100,0)</f>
        <v>-100</v>
      </c>
      <c r="AA50" s="54">
        <f>SUM(AA47:AA49)</f>
        <v>5583573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19890521</v>
      </c>
      <c r="D7" s="18"/>
      <c r="E7" s="19">
        <v>12210052</v>
      </c>
      <c r="F7" s="20">
        <v>24057981</v>
      </c>
      <c r="G7" s="20">
        <v>19885705</v>
      </c>
      <c r="H7" s="20">
        <v>1699147</v>
      </c>
      <c r="I7" s="20">
        <v>-16203908</v>
      </c>
      <c r="J7" s="20">
        <v>5380944</v>
      </c>
      <c r="K7" s="20">
        <v>1196372</v>
      </c>
      <c r="L7" s="20">
        <v>-2533933</v>
      </c>
      <c r="M7" s="20">
        <v>-198402</v>
      </c>
      <c r="N7" s="20">
        <v>-1535963</v>
      </c>
      <c r="O7" s="20">
        <v>5479714</v>
      </c>
      <c r="P7" s="20">
        <v>-4013712</v>
      </c>
      <c r="Q7" s="20">
        <v>939023</v>
      </c>
      <c r="R7" s="20">
        <v>2405025</v>
      </c>
      <c r="S7" s="20"/>
      <c r="T7" s="20"/>
      <c r="U7" s="20"/>
      <c r="V7" s="20"/>
      <c r="W7" s="20">
        <v>6250006</v>
      </c>
      <c r="X7" s="20">
        <v>18043488</v>
      </c>
      <c r="Y7" s="20">
        <v>-11793482</v>
      </c>
      <c r="Z7" s="21">
        <v>-65.36143122660097</v>
      </c>
      <c r="AA7" s="22">
        <v>24057981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19890521</v>
      </c>
      <c r="D13" s="29">
        <f>SUM(D6:D12)</f>
        <v>0</v>
      </c>
      <c r="E13" s="30">
        <f t="shared" si="0"/>
        <v>12210052</v>
      </c>
      <c r="F13" s="31">
        <f t="shared" si="0"/>
        <v>24057981</v>
      </c>
      <c r="G13" s="31">
        <f t="shared" si="0"/>
        <v>19885705</v>
      </c>
      <c r="H13" s="31">
        <f t="shared" si="0"/>
        <v>1699147</v>
      </c>
      <c r="I13" s="31">
        <f t="shared" si="0"/>
        <v>-16203908</v>
      </c>
      <c r="J13" s="31">
        <f t="shared" si="0"/>
        <v>5380944</v>
      </c>
      <c r="K13" s="31">
        <f t="shared" si="0"/>
        <v>1196372</v>
      </c>
      <c r="L13" s="31">
        <f t="shared" si="0"/>
        <v>-2533933</v>
      </c>
      <c r="M13" s="31">
        <f t="shared" si="0"/>
        <v>-198402</v>
      </c>
      <c r="N13" s="31">
        <f t="shared" si="0"/>
        <v>-1535963</v>
      </c>
      <c r="O13" s="31">
        <f t="shared" si="0"/>
        <v>5479714</v>
      </c>
      <c r="P13" s="31">
        <f t="shared" si="0"/>
        <v>-4013712</v>
      </c>
      <c r="Q13" s="31">
        <f t="shared" si="0"/>
        <v>939023</v>
      </c>
      <c r="R13" s="31">
        <f t="shared" si="0"/>
        <v>2405025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6250006</v>
      </c>
      <c r="X13" s="31">
        <f t="shared" si="0"/>
        <v>18043488</v>
      </c>
      <c r="Y13" s="31">
        <f t="shared" si="0"/>
        <v>-11793482</v>
      </c>
      <c r="Z13" s="32">
        <f>+IF(X13&lt;&gt;0,+(Y13/X13)*100,0)</f>
        <v>-65.36143122660097</v>
      </c>
      <c r="AA13" s="33">
        <f>SUM(AA6:AA12)</f>
        <v>24057981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51078553</v>
      </c>
      <c r="D17" s="18"/>
      <c r="E17" s="19">
        <v>69797656</v>
      </c>
      <c r="F17" s="20">
        <v>75797656</v>
      </c>
      <c r="G17" s="24">
        <v>109737974</v>
      </c>
      <c r="H17" s="24">
        <v>-46488483</v>
      </c>
      <c r="I17" s="24">
        <v>3810872</v>
      </c>
      <c r="J17" s="20">
        <v>67060363</v>
      </c>
      <c r="K17" s="24">
        <v>2039433</v>
      </c>
      <c r="L17" s="24">
        <v>2186622</v>
      </c>
      <c r="M17" s="20">
        <v>12237466</v>
      </c>
      <c r="N17" s="24">
        <v>16463521</v>
      </c>
      <c r="O17" s="24">
        <v>-17341706</v>
      </c>
      <c r="P17" s="24">
        <v>1710068</v>
      </c>
      <c r="Q17" s="20">
        <v>789887</v>
      </c>
      <c r="R17" s="24">
        <v>-14841751</v>
      </c>
      <c r="S17" s="24"/>
      <c r="T17" s="20"/>
      <c r="U17" s="24"/>
      <c r="V17" s="24"/>
      <c r="W17" s="24">
        <v>68682133</v>
      </c>
      <c r="X17" s="20">
        <v>72060315</v>
      </c>
      <c r="Y17" s="24">
        <v>-3378182</v>
      </c>
      <c r="Z17" s="25">
        <v>-4.6879922742497033</v>
      </c>
      <c r="AA17" s="26">
        <v>75797656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51078553</v>
      </c>
      <c r="D25" s="29">
        <f t="shared" ref="D25:Y25" si="1">SUM(D15:D24)</f>
        <v>0</v>
      </c>
      <c r="E25" s="35">
        <f t="shared" si="1"/>
        <v>69797656</v>
      </c>
      <c r="F25" s="36">
        <f t="shared" si="1"/>
        <v>75797656</v>
      </c>
      <c r="G25" s="36">
        <f t="shared" si="1"/>
        <v>109737974</v>
      </c>
      <c r="H25" s="36">
        <f t="shared" si="1"/>
        <v>-46488483</v>
      </c>
      <c r="I25" s="36">
        <f t="shared" si="1"/>
        <v>3810872</v>
      </c>
      <c r="J25" s="36">
        <f t="shared" si="1"/>
        <v>67060363</v>
      </c>
      <c r="K25" s="36">
        <f t="shared" si="1"/>
        <v>2039433</v>
      </c>
      <c r="L25" s="36">
        <f t="shared" si="1"/>
        <v>2186622</v>
      </c>
      <c r="M25" s="36">
        <f t="shared" si="1"/>
        <v>12237466</v>
      </c>
      <c r="N25" s="36">
        <f t="shared" si="1"/>
        <v>16463521</v>
      </c>
      <c r="O25" s="36">
        <f t="shared" si="1"/>
        <v>-17341706</v>
      </c>
      <c r="P25" s="36">
        <f t="shared" si="1"/>
        <v>1710068</v>
      </c>
      <c r="Q25" s="36">
        <f t="shared" si="1"/>
        <v>789887</v>
      </c>
      <c r="R25" s="36">
        <f t="shared" si="1"/>
        <v>-14841751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68682133</v>
      </c>
      <c r="X25" s="36">
        <f t="shared" si="1"/>
        <v>72060315</v>
      </c>
      <c r="Y25" s="36">
        <f t="shared" si="1"/>
        <v>-3378182</v>
      </c>
      <c r="Z25" s="37">
        <f>+IF(X25&lt;&gt;0,+(Y25/X25)*100,0)</f>
        <v>-4.6879922742497033</v>
      </c>
      <c r="AA25" s="38">
        <f>SUM(AA15:AA24)</f>
        <v>75797656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70969074</v>
      </c>
      <c r="D26" s="29">
        <f>+D13+D25</f>
        <v>0</v>
      </c>
      <c r="E26" s="30">
        <f t="shared" si="2"/>
        <v>82007708</v>
      </c>
      <c r="F26" s="31">
        <f t="shared" si="2"/>
        <v>99855637</v>
      </c>
      <c r="G26" s="31">
        <f t="shared" si="2"/>
        <v>129623679</v>
      </c>
      <c r="H26" s="31">
        <f t="shared" si="2"/>
        <v>-44789336</v>
      </c>
      <c r="I26" s="31">
        <f t="shared" si="2"/>
        <v>-12393036</v>
      </c>
      <c r="J26" s="31">
        <f t="shared" si="2"/>
        <v>72441307</v>
      </c>
      <c r="K26" s="31">
        <f t="shared" si="2"/>
        <v>3235805</v>
      </c>
      <c r="L26" s="31">
        <f t="shared" si="2"/>
        <v>-347311</v>
      </c>
      <c r="M26" s="31">
        <f t="shared" si="2"/>
        <v>12039064</v>
      </c>
      <c r="N26" s="31">
        <f t="shared" si="2"/>
        <v>14927558</v>
      </c>
      <c r="O26" s="31">
        <f t="shared" si="2"/>
        <v>-11861992</v>
      </c>
      <c r="P26" s="31">
        <f t="shared" si="2"/>
        <v>-2303644</v>
      </c>
      <c r="Q26" s="31">
        <f t="shared" si="2"/>
        <v>1728910</v>
      </c>
      <c r="R26" s="31">
        <f t="shared" si="2"/>
        <v>-12436726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74932139</v>
      </c>
      <c r="X26" s="31">
        <f t="shared" si="2"/>
        <v>90103803</v>
      </c>
      <c r="Y26" s="31">
        <f t="shared" si="2"/>
        <v>-15171664</v>
      </c>
      <c r="Z26" s="32">
        <f>+IF(X26&lt;&gt;0,+(Y26/X26)*100,0)</f>
        <v>-16.837984074878616</v>
      </c>
      <c r="AA26" s="33">
        <f>+AA13+AA25</f>
        <v>99855637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62516734</v>
      </c>
      <c r="D40" s="18"/>
      <c r="E40" s="19">
        <v>62272674</v>
      </c>
      <c r="F40" s="20">
        <v>82089447</v>
      </c>
      <c r="G40" s="20">
        <v>108893036</v>
      </c>
      <c r="H40" s="20">
        <v>-37667224</v>
      </c>
      <c r="I40" s="20"/>
      <c r="J40" s="20">
        <v>71225812</v>
      </c>
      <c r="K40" s="20"/>
      <c r="L40" s="20"/>
      <c r="M40" s="20">
        <v>9141596</v>
      </c>
      <c r="N40" s="20">
        <v>9141596</v>
      </c>
      <c r="O40" s="20">
        <v>-17850674</v>
      </c>
      <c r="P40" s="20"/>
      <c r="Q40" s="20"/>
      <c r="R40" s="20">
        <v>-17850674</v>
      </c>
      <c r="S40" s="20"/>
      <c r="T40" s="20"/>
      <c r="U40" s="20"/>
      <c r="V40" s="20"/>
      <c r="W40" s="20">
        <v>62516734</v>
      </c>
      <c r="X40" s="20">
        <v>74649324</v>
      </c>
      <c r="Y40" s="20">
        <v>-12132590</v>
      </c>
      <c r="Z40" s="21">
        <v>-16.252779462544094</v>
      </c>
      <c r="AA40" s="22">
        <v>82089447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62516734</v>
      </c>
      <c r="D43" s="29">
        <f t="shared" ref="D43:Y43" si="4">SUM(D39:D42)</f>
        <v>0</v>
      </c>
      <c r="E43" s="35">
        <f t="shared" si="4"/>
        <v>62272674</v>
      </c>
      <c r="F43" s="36">
        <f t="shared" si="4"/>
        <v>82089447</v>
      </c>
      <c r="G43" s="36">
        <f t="shared" si="4"/>
        <v>108893036</v>
      </c>
      <c r="H43" s="36">
        <f t="shared" si="4"/>
        <v>-37667224</v>
      </c>
      <c r="I43" s="36">
        <f t="shared" si="4"/>
        <v>0</v>
      </c>
      <c r="J43" s="36">
        <f t="shared" si="4"/>
        <v>71225812</v>
      </c>
      <c r="K43" s="36">
        <f t="shared" si="4"/>
        <v>0</v>
      </c>
      <c r="L43" s="36">
        <f t="shared" si="4"/>
        <v>0</v>
      </c>
      <c r="M43" s="36">
        <f t="shared" si="4"/>
        <v>9141596</v>
      </c>
      <c r="N43" s="36">
        <f t="shared" si="4"/>
        <v>9141596</v>
      </c>
      <c r="O43" s="36">
        <f t="shared" si="4"/>
        <v>-17850674</v>
      </c>
      <c r="P43" s="36">
        <f t="shared" si="4"/>
        <v>0</v>
      </c>
      <c r="Q43" s="36">
        <f t="shared" si="4"/>
        <v>0</v>
      </c>
      <c r="R43" s="36">
        <f t="shared" si="4"/>
        <v>-17850674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62516734</v>
      </c>
      <c r="X43" s="36">
        <f t="shared" si="4"/>
        <v>74649324</v>
      </c>
      <c r="Y43" s="36">
        <f t="shared" si="4"/>
        <v>-12132590</v>
      </c>
      <c r="Z43" s="37">
        <f>+IF(X43&lt;&gt;0,+(Y43/X43)*100,0)</f>
        <v>-16.252779462544094</v>
      </c>
      <c r="AA43" s="38">
        <f>SUM(AA39:AA42)</f>
        <v>82089447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62516734</v>
      </c>
      <c r="D44" s="29">
        <f>+D37+D43</f>
        <v>0</v>
      </c>
      <c r="E44" s="30">
        <f t="shared" si="5"/>
        <v>62272674</v>
      </c>
      <c r="F44" s="31">
        <f t="shared" si="5"/>
        <v>82089447</v>
      </c>
      <c r="G44" s="31">
        <f t="shared" si="5"/>
        <v>108893036</v>
      </c>
      <c r="H44" s="31">
        <f t="shared" si="5"/>
        <v>-37667224</v>
      </c>
      <c r="I44" s="31">
        <f t="shared" si="5"/>
        <v>0</v>
      </c>
      <c r="J44" s="31">
        <f t="shared" si="5"/>
        <v>71225812</v>
      </c>
      <c r="K44" s="31">
        <f t="shared" si="5"/>
        <v>0</v>
      </c>
      <c r="L44" s="31">
        <f t="shared" si="5"/>
        <v>0</v>
      </c>
      <c r="M44" s="31">
        <f t="shared" si="5"/>
        <v>9141596</v>
      </c>
      <c r="N44" s="31">
        <f t="shared" si="5"/>
        <v>9141596</v>
      </c>
      <c r="O44" s="31">
        <f t="shared" si="5"/>
        <v>-17850674</v>
      </c>
      <c r="P44" s="31">
        <f t="shared" si="5"/>
        <v>0</v>
      </c>
      <c r="Q44" s="31">
        <f t="shared" si="5"/>
        <v>0</v>
      </c>
      <c r="R44" s="31">
        <f t="shared" si="5"/>
        <v>-17850674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62516734</v>
      </c>
      <c r="X44" s="31">
        <f t="shared" si="5"/>
        <v>74649324</v>
      </c>
      <c r="Y44" s="31">
        <f t="shared" si="5"/>
        <v>-12132590</v>
      </c>
      <c r="Z44" s="32">
        <f>+IF(X44&lt;&gt;0,+(Y44/X44)*100,0)</f>
        <v>-16.252779462544094</v>
      </c>
      <c r="AA44" s="33">
        <f>+AA37+AA43</f>
        <v>82089447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8452340</v>
      </c>
      <c r="D45" s="42">
        <f t="shared" si="6"/>
        <v>0</v>
      </c>
      <c r="E45" s="43">
        <f t="shared" si="6"/>
        <v>19735034</v>
      </c>
      <c r="F45" s="44">
        <f t="shared" si="6"/>
        <v>17766190</v>
      </c>
      <c r="G45" s="44">
        <f t="shared" si="6"/>
        <v>20730643</v>
      </c>
      <c r="H45" s="44">
        <f t="shared" si="6"/>
        <v>-7122112</v>
      </c>
      <c r="I45" s="44">
        <f t="shared" si="6"/>
        <v>-12393036</v>
      </c>
      <c r="J45" s="44">
        <f t="shared" si="6"/>
        <v>1215495</v>
      </c>
      <c r="K45" s="44">
        <f t="shared" si="6"/>
        <v>3235805</v>
      </c>
      <c r="L45" s="44">
        <f t="shared" si="6"/>
        <v>-347311</v>
      </c>
      <c r="M45" s="44">
        <f t="shared" si="6"/>
        <v>2897468</v>
      </c>
      <c r="N45" s="44">
        <f t="shared" si="6"/>
        <v>5785962</v>
      </c>
      <c r="O45" s="44">
        <f t="shared" si="6"/>
        <v>5988682</v>
      </c>
      <c r="P45" s="44">
        <f t="shared" si="6"/>
        <v>-2303644</v>
      </c>
      <c r="Q45" s="44">
        <f t="shared" si="6"/>
        <v>1728910</v>
      </c>
      <c r="R45" s="44">
        <f t="shared" si="6"/>
        <v>5413948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12415405</v>
      </c>
      <c r="X45" s="44">
        <f t="shared" si="6"/>
        <v>15454479</v>
      </c>
      <c r="Y45" s="44">
        <f t="shared" si="6"/>
        <v>-3039074</v>
      </c>
      <c r="Z45" s="45">
        <f>+IF(X45&lt;&gt;0,+(Y45/X45)*100,0)</f>
        <v>-19.664681028716661</v>
      </c>
      <c r="AA45" s="46">
        <f>+AA26-AA44</f>
        <v>17766190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94147386</v>
      </c>
      <c r="D47" s="18"/>
      <c r="E47" s="19">
        <v>94669031</v>
      </c>
      <c r="F47" s="20">
        <v>81950145</v>
      </c>
      <c r="G47" s="20">
        <v>96179877</v>
      </c>
      <c r="H47" s="20">
        <v>-5663094</v>
      </c>
      <c r="I47" s="20">
        <v>6147132</v>
      </c>
      <c r="J47" s="20">
        <v>96663915</v>
      </c>
      <c r="K47" s="20">
        <v>4255381</v>
      </c>
      <c r="L47" s="20">
        <v>1797439</v>
      </c>
      <c r="M47" s="20">
        <v>1588232</v>
      </c>
      <c r="N47" s="20">
        <v>7641052</v>
      </c>
      <c r="O47" s="20">
        <v>6600892</v>
      </c>
      <c r="P47" s="20">
        <v>1478037</v>
      </c>
      <c r="Q47" s="20">
        <v>2197393</v>
      </c>
      <c r="R47" s="20">
        <v>10276322</v>
      </c>
      <c r="S47" s="20"/>
      <c r="T47" s="20"/>
      <c r="U47" s="20"/>
      <c r="V47" s="20"/>
      <c r="W47" s="20">
        <v>114581289</v>
      </c>
      <c r="X47" s="20">
        <v>76523738</v>
      </c>
      <c r="Y47" s="20">
        <v>38057551</v>
      </c>
      <c r="Z47" s="47">
        <v>49.733000497179056</v>
      </c>
      <c r="AA47" s="22">
        <v>81950145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94147386</v>
      </c>
      <c r="D50" s="50">
        <f t="shared" ref="D50:Y50" si="7">SUM(D47:D49)</f>
        <v>0</v>
      </c>
      <c r="E50" s="51">
        <f t="shared" si="7"/>
        <v>94669031</v>
      </c>
      <c r="F50" s="52">
        <f t="shared" si="7"/>
        <v>81950145</v>
      </c>
      <c r="G50" s="52">
        <f t="shared" si="7"/>
        <v>96179877</v>
      </c>
      <c r="H50" s="52">
        <f t="shared" si="7"/>
        <v>-5663094</v>
      </c>
      <c r="I50" s="52">
        <f t="shared" si="7"/>
        <v>6147132</v>
      </c>
      <c r="J50" s="52">
        <f t="shared" si="7"/>
        <v>96663915</v>
      </c>
      <c r="K50" s="52">
        <f t="shared" si="7"/>
        <v>4255381</v>
      </c>
      <c r="L50" s="52">
        <f t="shared" si="7"/>
        <v>1797439</v>
      </c>
      <c r="M50" s="52">
        <f t="shared" si="7"/>
        <v>1588232</v>
      </c>
      <c r="N50" s="52">
        <f t="shared" si="7"/>
        <v>7641052</v>
      </c>
      <c r="O50" s="52">
        <f t="shared" si="7"/>
        <v>6600892</v>
      </c>
      <c r="P50" s="52">
        <f t="shared" si="7"/>
        <v>1478037</v>
      </c>
      <c r="Q50" s="52">
        <f t="shared" si="7"/>
        <v>2197393</v>
      </c>
      <c r="R50" s="52">
        <f t="shared" si="7"/>
        <v>10276322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114581289</v>
      </c>
      <c r="X50" s="52">
        <f t="shared" si="7"/>
        <v>76523738</v>
      </c>
      <c r="Y50" s="52">
        <f t="shared" si="7"/>
        <v>38057551</v>
      </c>
      <c r="Z50" s="53">
        <f>+IF(X50&lt;&gt;0,+(Y50/X50)*100,0)</f>
        <v>49.733000497179056</v>
      </c>
      <c r="AA50" s="54">
        <f>SUM(AA47:AA49)</f>
        <v>81950145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473929</v>
      </c>
      <c r="D6" s="18"/>
      <c r="E6" s="19">
        <v>-14311734</v>
      </c>
      <c r="F6" s="20">
        <v>-14020022</v>
      </c>
      <c r="G6" s="20"/>
      <c r="H6" s="20"/>
      <c r="I6" s="20"/>
      <c r="J6" s="20"/>
      <c r="K6" s="20">
        <v>435906</v>
      </c>
      <c r="L6" s="20">
        <v>382376</v>
      </c>
      <c r="M6" s="20">
        <v>534392</v>
      </c>
      <c r="N6" s="20">
        <v>1352674</v>
      </c>
      <c r="O6" s="20">
        <v>397336</v>
      </c>
      <c r="P6" s="20">
        <v>331556</v>
      </c>
      <c r="Q6" s="20">
        <v>338739</v>
      </c>
      <c r="R6" s="20">
        <v>1067631</v>
      </c>
      <c r="S6" s="20"/>
      <c r="T6" s="20"/>
      <c r="U6" s="20"/>
      <c r="V6" s="20"/>
      <c r="W6" s="20">
        <v>2420305</v>
      </c>
      <c r="X6" s="20">
        <v>-10515033</v>
      </c>
      <c r="Y6" s="20">
        <v>12935338</v>
      </c>
      <c r="Z6" s="21">
        <v>-123.01756922683933</v>
      </c>
      <c r="AA6" s="22">
        <v>-14020022</v>
      </c>
    </row>
    <row r="7" spans="1:27" x14ac:dyDescent="0.25">
      <c r="A7" s="23" t="s">
        <v>35</v>
      </c>
      <c r="B7" s="17" t="s">
        <v>32</v>
      </c>
      <c r="C7" s="18">
        <v>82007424</v>
      </c>
      <c r="D7" s="18"/>
      <c r="E7" s="19">
        <v>2265064</v>
      </c>
      <c r="F7" s="20">
        <v>6076321</v>
      </c>
      <c r="G7" s="20">
        <v>36304293</v>
      </c>
      <c r="H7" s="20">
        <v>30141775</v>
      </c>
      <c r="I7" s="20">
        <v>1184962</v>
      </c>
      <c r="J7" s="20">
        <v>67631030</v>
      </c>
      <c r="K7" s="20">
        <v>1232214</v>
      </c>
      <c r="L7" s="20">
        <v>1239616</v>
      </c>
      <c r="M7" s="20">
        <v>1286499</v>
      </c>
      <c r="N7" s="20">
        <v>3758329</v>
      </c>
      <c r="O7" s="20">
        <v>1118575</v>
      </c>
      <c r="P7" s="20">
        <v>1165750</v>
      </c>
      <c r="Q7" s="20">
        <v>1202782</v>
      </c>
      <c r="R7" s="20">
        <v>3487107</v>
      </c>
      <c r="S7" s="20"/>
      <c r="T7" s="20"/>
      <c r="U7" s="20"/>
      <c r="V7" s="20"/>
      <c r="W7" s="20">
        <v>74876466</v>
      </c>
      <c r="X7" s="20">
        <v>4557231</v>
      </c>
      <c r="Y7" s="20">
        <v>70319235</v>
      </c>
      <c r="Z7" s="21">
        <v>1543.02546875504</v>
      </c>
      <c r="AA7" s="22">
        <v>6076321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1418369</v>
      </c>
      <c r="F8" s="20">
        <v>1718369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1288773</v>
      </c>
      <c r="Y8" s="20">
        <v>-1288773</v>
      </c>
      <c r="Z8" s="21">
        <v>-100</v>
      </c>
      <c r="AA8" s="22">
        <v>1718369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-230435</v>
      </c>
      <c r="F10" s="20">
        <v>-480435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-360342</v>
      </c>
      <c r="Y10" s="20">
        <v>360342</v>
      </c>
      <c r="Z10" s="21">
        <v>-100</v>
      </c>
      <c r="AA10" s="22">
        <v>-480435</v>
      </c>
    </row>
    <row r="11" spans="1:27" x14ac:dyDescent="0.25">
      <c r="A11" s="23" t="s">
        <v>39</v>
      </c>
      <c r="B11" s="17" t="s">
        <v>32</v>
      </c>
      <c r="C11" s="18">
        <v>3115012</v>
      </c>
      <c r="D11" s="18"/>
      <c r="E11" s="19">
        <v>1148646</v>
      </c>
      <c r="F11" s="20">
        <v>364081</v>
      </c>
      <c r="G11" s="24">
        <v>4524063</v>
      </c>
      <c r="H11" s="24">
        <v>2040266</v>
      </c>
      <c r="I11" s="24">
        <v>396924</v>
      </c>
      <c r="J11" s="20">
        <v>6961253</v>
      </c>
      <c r="K11" s="24">
        <v>3176268</v>
      </c>
      <c r="L11" s="24">
        <v>-5235195</v>
      </c>
      <c r="M11" s="20">
        <v>-262723</v>
      </c>
      <c r="N11" s="24">
        <v>-2321650</v>
      </c>
      <c r="O11" s="24">
        <v>423918</v>
      </c>
      <c r="P11" s="24">
        <v>755385</v>
      </c>
      <c r="Q11" s="20">
        <v>1721454</v>
      </c>
      <c r="R11" s="24">
        <v>2900757</v>
      </c>
      <c r="S11" s="24"/>
      <c r="T11" s="20"/>
      <c r="U11" s="24"/>
      <c r="V11" s="24"/>
      <c r="W11" s="24">
        <v>7540360</v>
      </c>
      <c r="X11" s="20">
        <v>273042</v>
      </c>
      <c r="Y11" s="24">
        <v>7267318</v>
      </c>
      <c r="Z11" s="25">
        <v>2661.6117666879086</v>
      </c>
      <c r="AA11" s="26">
        <v>364081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85596365</v>
      </c>
      <c r="D13" s="29">
        <f>SUM(D6:D12)</f>
        <v>0</v>
      </c>
      <c r="E13" s="30">
        <f t="shared" si="0"/>
        <v>-9710090</v>
      </c>
      <c r="F13" s="31">
        <f t="shared" si="0"/>
        <v>-6341686</v>
      </c>
      <c r="G13" s="31">
        <f t="shared" si="0"/>
        <v>40828356</v>
      </c>
      <c r="H13" s="31">
        <f t="shared" si="0"/>
        <v>32182041</v>
      </c>
      <c r="I13" s="31">
        <f t="shared" si="0"/>
        <v>1581886</v>
      </c>
      <c r="J13" s="31">
        <f t="shared" si="0"/>
        <v>74592283</v>
      </c>
      <c r="K13" s="31">
        <f t="shared" si="0"/>
        <v>4844388</v>
      </c>
      <c r="L13" s="31">
        <f t="shared" si="0"/>
        <v>-3613203</v>
      </c>
      <c r="M13" s="31">
        <f t="shared" si="0"/>
        <v>1558168</v>
      </c>
      <c r="N13" s="31">
        <f t="shared" si="0"/>
        <v>2789353</v>
      </c>
      <c r="O13" s="31">
        <f t="shared" si="0"/>
        <v>1939829</v>
      </c>
      <c r="P13" s="31">
        <f t="shared" si="0"/>
        <v>2252691</v>
      </c>
      <c r="Q13" s="31">
        <f t="shared" si="0"/>
        <v>3262975</v>
      </c>
      <c r="R13" s="31">
        <f t="shared" si="0"/>
        <v>7455495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84837131</v>
      </c>
      <c r="X13" s="31">
        <f t="shared" si="0"/>
        <v>-4756329</v>
      </c>
      <c r="Y13" s="31">
        <f t="shared" si="0"/>
        <v>89593460</v>
      </c>
      <c r="Z13" s="32">
        <f>+IF(X13&lt;&gt;0,+(Y13/X13)*100,0)</f>
        <v>-1883.6682660093529</v>
      </c>
      <c r="AA13" s="33">
        <f>SUM(AA6:AA12)</f>
        <v>-6341686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4601550</v>
      </c>
      <c r="F17" s="20">
        <v>3905898</v>
      </c>
      <c r="G17" s="24"/>
      <c r="H17" s="24">
        <v>540000</v>
      </c>
      <c r="I17" s="24">
        <v>180000</v>
      </c>
      <c r="J17" s="20">
        <v>720000</v>
      </c>
      <c r="K17" s="24">
        <v>2929467</v>
      </c>
      <c r="L17" s="24">
        <v>1214467</v>
      </c>
      <c r="M17" s="20"/>
      <c r="N17" s="24">
        <v>4143934</v>
      </c>
      <c r="O17" s="24"/>
      <c r="P17" s="24"/>
      <c r="Q17" s="20">
        <v>90000</v>
      </c>
      <c r="R17" s="24">
        <v>90000</v>
      </c>
      <c r="S17" s="24"/>
      <c r="T17" s="20"/>
      <c r="U17" s="24"/>
      <c r="V17" s="24"/>
      <c r="W17" s="24">
        <v>4953934</v>
      </c>
      <c r="X17" s="20">
        <v>2929437</v>
      </c>
      <c r="Y17" s="24">
        <v>2024497</v>
      </c>
      <c r="Z17" s="25">
        <v>69.10874000703889</v>
      </c>
      <c r="AA17" s="26">
        <v>3905898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4601550</v>
      </c>
      <c r="F25" s="36">
        <f t="shared" si="1"/>
        <v>3905898</v>
      </c>
      <c r="G25" s="36">
        <f t="shared" si="1"/>
        <v>0</v>
      </c>
      <c r="H25" s="36">
        <f t="shared" si="1"/>
        <v>540000</v>
      </c>
      <c r="I25" s="36">
        <f t="shared" si="1"/>
        <v>180000</v>
      </c>
      <c r="J25" s="36">
        <f t="shared" si="1"/>
        <v>720000</v>
      </c>
      <c r="K25" s="36">
        <f t="shared" si="1"/>
        <v>2929467</v>
      </c>
      <c r="L25" s="36">
        <f t="shared" si="1"/>
        <v>1214467</v>
      </c>
      <c r="M25" s="36">
        <f t="shared" si="1"/>
        <v>0</v>
      </c>
      <c r="N25" s="36">
        <f t="shared" si="1"/>
        <v>4143934</v>
      </c>
      <c r="O25" s="36">
        <f t="shared" si="1"/>
        <v>0</v>
      </c>
      <c r="P25" s="36">
        <f t="shared" si="1"/>
        <v>0</v>
      </c>
      <c r="Q25" s="36">
        <f t="shared" si="1"/>
        <v>90000</v>
      </c>
      <c r="R25" s="36">
        <f t="shared" si="1"/>
        <v>90000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4953934</v>
      </c>
      <c r="X25" s="36">
        <f t="shared" si="1"/>
        <v>2929437</v>
      </c>
      <c r="Y25" s="36">
        <f t="shared" si="1"/>
        <v>2024497</v>
      </c>
      <c r="Z25" s="37">
        <f>+IF(X25&lt;&gt;0,+(Y25/X25)*100,0)</f>
        <v>69.10874000703889</v>
      </c>
      <c r="AA25" s="38">
        <f>SUM(AA15:AA24)</f>
        <v>3905898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85596365</v>
      </c>
      <c r="D26" s="29">
        <f>+D13+D25</f>
        <v>0</v>
      </c>
      <c r="E26" s="30">
        <f t="shared" si="2"/>
        <v>-5108540</v>
      </c>
      <c r="F26" s="31">
        <f t="shared" si="2"/>
        <v>-2435788</v>
      </c>
      <c r="G26" s="31">
        <f t="shared" si="2"/>
        <v>40828356</v>
      </c>
      <c r="H26" s="31">
        <f t="shared" si="2"/>
        <v>32722041</v>
      </c>
      <c r="I26" s="31">
        <f t="shared" si="2"/>
        <v>1761886</v>
      </c>
      <c r="J26" s="31">
        <f t="shared" si="2"/>
        <v>75312283</v>
      </c>
      <c r="K26" s="31">
        <f t="shared" si="2"/>
        <v>7773855</v>
      </c>
      <c r="L26" s="31">
        <f t="shared" si="2"/>
        <v>-2398736</v>
      </c>
      <c r="M26" s="31">
        <f t="shared" si="2"/>
        <v>1558168</v>
      </c>
      <c r="N26" s="31">
        <f t="shared" si="2"/>
        <v>6933287</v>
      </c>
      <c r="O26" s="31">
        <f t="shared" si="2"/>
        <v>1939829</v>
      </c>
      <c r="P26" s="31">
        <f t="shared" si="2"/>
        <v>2252691</v>
      </c>
      <c r="Q26" s="31">
        <f t="shared" si="2"/>
        <v>3352975</v>
      </c>
      <c r="R26" s="31">
        <f t="shared" si="2"/>
        <v>7545495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89791065</v>
      </c>
      <c r="X26" s="31">
        <f t="shared" si="2"/>
        <v>-1826892</v>
      </c>
      <c r="Y26" s="31">
        <f t="shared" si="2"/>
        <v>91617957</v>
      </c>
      <c r="Z26" s="32">
        <f>+IF(X26&lt;&gt;0,+(Y26/X26)*100,0)</f>
        <v>-5014.962953475082</v>
      </c>
      <c r="AA26" s="33">
        <f>+AA13+AA25</f>
        <v>-2435788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-3000000</v>
      </c>
      <c r="F32" s="20">
        <v>-3000000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-2250000</v>
      </c>
      <c r="Y32" s="20">
        <v>2250000</v>
      </c>
      <c r="Z32" s="21">
        <v>-100</v>
      </c>
      <c r="AA32" s="22">
        <v>-3000000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1656646</v>
      </c>
      <c r="F35" s="20">
        <v>1062768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797076</v>
      </c>
      <c r="Y35" s="20">
        <v>-797076</v>
      </c>
      <c r="Z35" s="21">
        <v>-100</v>
      </c>
      <c r="AA35" s="22">
        <v>1062768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-1343354</v>
      </c>
      <c r="F37" s="31">
        <f t="shared" si="3"/>
        <v>-1937232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-1452924</v>
      </c>
      <c r="Y37" s="31">
        <f t="shared" si="3"/>
        <v>1452924</v>
      </c>
      <c r="Z37" s="32">
        <f>+IF(X37&lt;&gt;0,+(Y37/X37)*100,0)</f>
        <v>-100</v>
      </c>
      <c r="AA37" s="33">
        <f>SUM(AA29:AA36)</f>
        <v>-1937232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-1343354</v>
      </c>
      <c r="F44" s="31">
        <f t="shared" si="5"/>
        <v>-1937232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-1452924</v>
      </c>
      <c r="Y44" s="31">
        <f t="shared" si="5"/>
        <v>1452924</v>
      </c>
      <c r="Z44" s="32">
        <f>+IF(X44&lt;&gt;0,+(Y44/X44)*100,0)</f>
        <v>-100</v>
      </c>
      <c r="AA44" s="33">
        <f>+AA37+AA43</f>
        <v>-1937232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85596365</v>
      </c>
      <c r="D45" s="42">
        <f t="shared" si="6"/>
        <v>0</v>
      </c>
      <c r="E45" s="43">
        <f t="shared" si="6"/>
        <v>-3765186</v>
      </c>
      <c r="F45" s="44">
        <f t="shared" si="6"/>
        <v>-498556</v>
      </c>
      <c r="G45" s="44">
        <f t="shared" si="6"/>
        <v>40828356</v>
      </c>
      <c r="H45" s="44">
        <f t="shared" si="6"/>
        <v>32722041</v>
      </c>
      <c r="I45" s="44">
        <f t="shared" si="6"/>
        <v>1761886</v>
      </c>
      <c r="J45" s="44">
        <f t="shared" si="6"/>
        <v>75312283</v>
      </c>
      <c r="K45" s="44">
        <f t="shared" si="6"/>
        <v>7773855</v>
      </c>
      <c r="L45" s="44">
        <f t="shared" si="6"/>
        <v>-2398736</v>
      </c>
      <c r="M45" s="44">
        <f t="shared" si="6"/>
        <v>1558168</v>
      </c>
      <c r="N45" s="44">
        <f t="shared" si="6"/>
        <v>6933287</v>
      </c>
      <c r="O45" s="44">
        <f t="shared" si="6"/>
        <v>1939829</v>
      </c>
      <c r="P45" s="44">
        <f t="shared" si="6"/>
        <v>2252691</v>
      </c>
      <c r="Q45" s="44">
        <f t="shared" si="6"/>
        <v>3352975</v>
      </c>
      <c r="R45" s="44">
        <f t="shared" si="6"/>
        <v>7545495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89791065</v>
      </c>
      <c r="X45" s="44">
        <f t="shared" si="6"/>
        <v>-373968</v>
      </c>
      <c r="Y45" s="44">
        <f t="shared" si="6"/>
        <v>90165033</v>
      </c>
      <c r="Z45" s="45">
        <f>+IF(X45&lt;&gt;0,+(Y45/X45)*100,0)</f>
        <v>-24110.36051212938</v>
      </c>
      <c r="AA45" s="46">
        <f>+AA26-AA44</f>
        <v>-498556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1369049</v>
      </c>
      <c r="F47" s="20">
        <v>5053995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3790494</v>
      </c>
      <c r="Y47" s="20">
        <v>-3790494</v>
      </c>
      <c r="Z47" s="47">
        <v>-100</v>
      </c>
      <c r="AA47" s="22">
        <v>5053995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1369049</v>
      </c>
      <c r="F50" s="52">
        <f t="shared" si="7"/>
        <v>5053995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3790494</v>
      </c>
      <c r="Y50" s="52">
        <f t="shared" si="7"/>
        <v>-3790494</v>
      </c>
      <c r="Z50" s="53">
        <f>+IF(X50&lt;&gt;0,+(Y50/X50)*100,0)</f>
        <v>-100</v>
      </c>
      <c r="AA50" s="54">
        <f>SUM(AA47:AA49)</f>
        <v>5053995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-138143889</v>
      </c>
      <c r="F6" s="20">
        <v>-152784974</v>
      </c>
      <c r="G6" s="20">
        <v>123566493</v>
      </c>
      <c r="H6" s="20">
        <v>-4727702</v>
      </c>
      <c r="I6" s="20">
        <v>-3020678</v>
      </c>
      <c r="J6" s="20">
        <v>115818113</v>
      </c>
      <c r="K6" s="20">
        <v>-3307551</v>
      </c>
      <c r="L6" s="20">
        <v>-7182677</v>
      </c>
      <c r="M6" s="20">
        <v>-6196280</v>
      </c>
      <c r="N6" s="20">
        <v>-16686508</v>
      </c>
      <c r="O6" s="20">
        <v>7171500</v>
      </c>
      <c r="P6" s="20">
        <v>-5623133</v>
      </c>
      <c r="Q6" s="20">
        <v>1554013</v>
      </c>
      <c r="R6" s="20">
        <v>3102380</v>
      </c>
      <c r="S6" s="20"/>
      <c r="T6" s="20"/>
      <c r="U6" s="20"/>
      <c r="V6" s="20"/>
      <c r="W6" s="20">
        <v>102233985</v>
      </c>
      <c r="X6" s="20">
        <v>-145282731</v>
      </c>
      <c r="Y6" s="20">
        <v>247516716</v>
      </c>
      <c r="Z6" s="21">
        <v>-170.36898624930171</v>
      </c>
      <c r="AA6" s="22">
        <v>-152784974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116816017</v>
      </c>
      <c r="F7" s="20">
        <v>113816017</v>
      </c>
      <c r="G7" s="20">
        <v>19204456</v>
      </c>
      <c r="H7" s="20">
        <v>-1135261</v>
      </c>
      <c r="I7" s="20">
        <v>940258</v>
      </c>
      <c r="J7" s="20">
        <v>19009453</v>
      </c>
      <c r="K7" s="20">
        <v>5684215</v>
      </c>
      <c r="L7" s="20">
        <v>579895</v>
      </c>
      <c r="M7" s="20">
        <v>-66526</v>
      </c>
      <c r="N7" s="20">
        <v>6197584</v>
      </c>
      <c r="O7" s="20">
        <v>544365</v>
      </c>
      <c r="P7" s="20">
        <v>-7553784</v>
      </c>
      <c r="Q7" s="20">
        <v>1109890</v>
      </c>
      <c r="R7" s="20">
        <v>-5899529</v>
      </c>
      <c r="S7" s="20"/>
      <c r="T7" s="20"/>
      <c r="U7" s="20"/>
      <c r="V7" s="20"/>
      <c r="W7" s="20">
        <v>19307508</v>
      </c>
      <c r="X7" s="20">
        <v>91279783</v>
      </c>
      <c r="Y7" s="20">
        <v>-71972275</v>
      </c>
      <c r="Z7" s="21">
        <v>-78.847990907252708</v>
      </c>
      <c r="AA7" s="22">
        <v>113816017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-812760</v>
      </c>
      <c r="F10" s="20">
        <v>-542760</v>
      </c>
      <c r="G10" s="20">
        <v>-11145764</v>
      </c>
      <c r="H10" s="20">
        <v>-196103</v>
      </c>
      <c r="I10" s="20">
        <v>-127267</v>
      </c>
      <c r="J10" s="20">
        <v>-11469134</v>
      </c>
      <c r="K10" s="20">
        <v>-264873</v>
      </c>
      <c r="L10" s="20">
        <v>453973</v>
      </c>
      <c r="M10" s="20">
        <v>818788</v>
      </c>
      <c r="N10" s="20">
        <v>1007888</v>
      </c>
      <c r="O10" s="20">
        <v>-336638</v>
      </c>
      <c r="P10" s="20">
        <v>-265236</v>
      </c>
      <c r="Q10" s="20">
        <v>-135771</v>
      </c>
      <c r="R10" s="20">
        <v>-737645</v>
      </c>
      <c r="S10" s="20"/>
      <c r="T10" s="20"/>
      <c r="U10" s="20"/>
      <c r="V10" s="20"/>
      <c r="W10" s="20">
        <v>-11198891</v>
      </c>
      <c r="X10" s="20">
        <v>-542070</v>
      </c>
      <c r="Y10" s="20">
        <v>-10656821</v>
      </c>
      <c r="Z10" s="21">
        <v>1965.9492316490489</v>
      </c>
      <c r="AA10" s="22">
        <v>-542760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19681730</v>
      </c>
      <c r="F11" s="20">
        <v>19548835</v>
      </c>
      <c r="G11" s="24">
        <v>59333</v>
      </c>
      <c r="H11" s="24">
        <v>1929389</v>
      </c>
      <c r="I11" s="24">
        <v>-423597</v>
      </c>
      <c r="J11" s="20">
        <v>1565125</v>
      </c>
      <c r="K11" s="24">
        <v>63371</v>
      </c>
      <c r="L11" s="24">
        <v>455805</v>
      </c>
      <c r="M11" s="20">
        <v>1125910</v>
      </c>
      <c r="N11" s="24">
        <v>1645086</v>
      </c>
      <c r="O11" s="24">
        <v>-3179170</v>
      </c>
      <c r="P11" s="24">
        <v>1913665</v>
      </c>
      <c r="Q11" s="20">
        <v>-149218</v>
      </c>
      <c r="R11" s="24">
        <v>-1414723</v>
      </c>
      <c r="S11" s="24"/>
      <c r="T11" s="20"/>
      <c r="U11" s="24"/>
      <c r="V11" s="24"/>
      <c r="W11" s="24">
        <v>1795488</v>
      </c>
      <c r="X11" s="20">
        <v>19700455</v>
      </c>
      <c r="Y11" s="24">
        <v>-17904967</v>
      </c>
      <c r="Z11" s="25">
        <v>-90.886058215406692</v>
      </c>
      <c r="AA11" s="26">
        <v>19548835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/>
      <c r="Y12" s="20">
        <v>-997349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-2458902</v>
      </c>
      <c r="F13" s="31">
        <f t="shared" si="0"/>
        <v>-19962882</v>
      </c>
      <c r="G13" s="31">
        <f t="shared" si="0"/>
        <v>130687169</v>
      </c>
      <c r="H13" s="31">
        <f t="shared" si="0"/>
        <v>-4129677</v>
      </c>
      <c r="I13" s="31">
        <f t="shared" si="0"/>
        <v>-2631284</v>
      </c>
      <c r="J13" s="31">
        <f t="shared" si="0"/>
        <v>123926208</v>
      </c>
      <c r="K13" s="31">
        <f t="shared" si="0"/>
        <v>2175162</v>
      </c>
      <c r="L13" s="31">
        <f t="shared" si="0"/>
        <v>-5693004</v>
      </c>
      <c r="M13" s="31">
        <f t="shared" si="0"/>
        <v>-4318108</v>
      </c>
      <c r="N13" s="31">
        <f t="shared" si="0"/>
        <v>-7835950</v>
      </c>
      <c r="O13" s="31">
        <f t="shared" si="0"/>
        <v>4200057</v>
      </c>
      <c r="P13" s="31">
        <f t="shared" si="0"/>
        <v>-11528488</v>
      </c>
      <c r="Q13" s="31">
        <f t="shared" si="0"/>
        <v>2378914</v>
      </c>
      <c r="R13" s="31">
        <f t="shared" si="0"/>
        <v>-4949517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111140741</v>
      </c>
      <c r="X13" s="31">
        <f t="shared" si="0"/>
        <v>-34844563</v>
      </c>
      <c r="Y13" s="31">
        <f t="shared" si="0"/>
        <v>145985304</v>
      </c>
      <c r="Z13" s="32">
        <f>+IF(X13&lt;&gt;0,+(Y13/X13)*100,0)</f>
        <v>-418.96150053596602</v>
      </c>
      <c r="AA13" s="33">
        <f>SUM(AA6:AA12)</f>
        <v>-19962882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64863740</v>
      </c>
      <c r="F17" s="20">
        <v>63485185</v>
      </c>
      <c r="G17" s="24">
        <v>16463911</v>
      </c>
      <c r="H17" s="24">
        <v>2128438</v>
      </c>
      <c r="I17" s="24">
        <v>-337948</v>
      </c>
      <c r="J17" s="20">
        <v>18254401</v>
      </c>
      <c r="K17" s="24">
        <v>-324187</v>
      </c>
      <c r="L17" s="24">
        <v>2628914</v>
      </c>
      <c r="M17" s="20">
        <v>-395458</v>
      </c>
      <c r="N17" s="24">
        <v>1909269</v>
      </c>
      <c r="O17" s="24">
        <v>-361635</v>
      </c>
      <c r="P17" s="24">
        <v>-458923</v>
      </c>
      <c r="Q17" s="20">
        <v>-494209</v>
      </c>
      <c r="R17" s="24">
        <v>-1314767</v>
      </c>
      <c r="S17" s="24"/>
      <c r="T17" s="20"/>
      <c r="U17" s="24"/>
      <c r="V17" s="24"/>
      <c r="W17" s="24">
        <v>18848903</v>
      </c>
      <c r="X17" s="20">
        <v>65735045</v>
      </c>
      <c r="Y17" s="24">
        <v>-46886142</v>
      </c>
      <c r="Z17" s="25">
        <v>-71.325944935460228</v>
      </c>
      <c r="AA17" s="26">
        <v>63485185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64863740</v>
      </c>
      <c r="F25" s="36">
        <f t="shared" si="1"/>
        <v>63485185</v>
      </c>
      <c r="G25" s="36">
        <f t="shared" si="1"/>
        <v>16463911</v>
      </c>
      <c r="H25" s="36">
        <f t="shared" si="1"/>
        <v>2128438</v>
      </c>
      <c r="I25" s="36">
        <f t="shared" si="1"/>
        <v>-337948</v>
      </c>
      <c r="J25" s="36">
        <f t="shared" si="1"/>
        <v>18254401</v>
      </c>
      <c r="K25" s="36">
        <f t="shared" si="1"/>
        <v>-324187</v>
      </c>
      <c r="L25" s="36">
        <f t="shared" si="1"/>
        <v>2628914</v>
      </c>
      <c r="M25" s="36">
        <f t="shared" si="1"/>
        <v>-395458</v>
      </c>
      <c r="N25" s="36">
        <f t="shared" si="1"/>
        <v>1909269</v>
      </c>
      <c r="O25" s="36">
        <f t="shared" si="1"/>
        <v>-361635</v>
      </c>
      <c r="P25" s="36">
        <f t="shared" si="1"/>
        <v>-458923</v>
      </c>
      <c r="Q25" s="36">
        <f t="shared" si="1"/>
        <v>-494209</v>
      </c>
      <c r="R25" s="36">
        <f t="shared" si="1"/>
        <v>-1314767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18848903</v>
      </c>
      <c r="X25" s="36">
        <f t="shared" si="1"/>
        <v>65735045</v>
      </c>
      <c r="Y25" s="36">
        <f t="shared" si="1"/>
        <v>-46886142</v>
      </c>
      <c r="Z25" s="37">
        <f>+IF(X25&lt;&gt;0,+(Y25/X25)*100,0)</f>
        <v>-71.325944935460228</v>
      </c>
      <c r="AA25" s="38">
        <f>SUM(AA15:AA24)</f>
        <v>63485185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62404838</v>
      </c>
      <c r="F26" s="31">
        <f t="shared" si="2"/>
        <v>43522303</v>
      </c>
      <c r="G26" s="31">
        <f t="shared" si="2"/>
        <v>147151080</v>
      </c>
      <c r="H26" s="31">
        <f t="shared" si="2"/>
        <v>-2001239</v>
      </c>
      <c r="I26" s="31">
        <f t="shared" si="2"/>
        <v>-2969232</v>
      </c>
      <c r="J26" s="31">
        <f t="shared" si="2"/>
        <v>142180609</v>
      </c>
      <c r="K26" s="31">
        <f t="shared" si="2"/>
        <v>1850975</v>
      </c>
      <c r="L26" s="31">
        <f t="shared" si="2"/>
        <v>-3064090</v>
      </c>
      <c r="M26" s="31">
        <f t="shared" si="2"/>
        <v>-4713566</v>
      </c>
      <c r="N26" s="31">
        <f t="shared" si="2"/>
        <v>-5926681</v>
      </c>
      <c r="O26" s="31">
        <f t="shared" si="2"/>
        <v>3838422</v>
      </c>
      <c r="P26" s="31">
        <f t="shared" si="2"/>
        <v>-11987411</v>
      </c>
      <c r="Q26" s="31">
        <f t="shared" si="2"/>
        <v>1884705</v>
      </c>
      <c r="R26" s="31">
        <f t="shared" si="2"/>
        <v>-6264284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129989644</v>
      </c>
      <c r="X26" s="31">
        <f t="shared" si="2"/>
        <v>30890482</v>
      </c>
      <c r="Y26" s="31">
        <f t="shared" si="2"/>
        <v>99099162</v>
      </c>
      <c r="Z26" s="32">
        <f>+IF(X26&lt;&gt;0,+(Y26/X26)*100,0)</f>
        <v>320.80807933006679</v>
      </c>
      <c r="AA26" s="33">
        <f>+AA13+AA25</f>
        <v>43522303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-230335</v>
      </c>
      <c r="H31" s="20">
        <v>-10467</v>
      </c>
      <c r="I31" s="20">
        <v>-1662</v>
      </c>
      <c r="J31" s="20">
        <v>-242464</v>
      </c>
      <c r="K31" s="20">
        <v>-5803</v>
      </c>
      <c r="L31" s="20">
        <v>-8964</v>
      </c>
      <c r="M31" s="20">
        <v>-125</v>
      </c>
      <c r="N31" s="20">
        <v>-14892</v>
      </c>
      <c r="O31" s="20">
        <v>-2121</v>
      </c>
      <c r="P31" s="20">
        <v>-2332</v>
      </c>
      <c r="Q31" s="20">
        <v>-555</v>
      </c>
      <c r="R31" s="20">
        <v>-5008</v>
      </c>
      <c r="S31" s="20"/>
      <c r="T31" s="20"/>
      <c r="U31" s="20"/>
      <c r="V31" s="20"/>
      <c r="W31" s="20">
        <v>-262364</v>
      </c>
      <c r="X31" s="20"/>
      <c r="Y31" s="20">
        <v>-262364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18868971</v>
      </c>
      <c r="F32" s="20">
        <v>18583656</v>
      </c>
      <c r="G32" s="20">
        <v>-1976894</v>
      </c>
      <c r="H32" s="20">
        <v>-325934</v>
      </c>
      <c r="I32" s="20">
        <v>1863620</v>
      </c>
      <c r="J32" s="20">
        <v>-439208</v>
      </c>
      <c r="K32" s="20">
        <v>2829392</v>
      </c>
      <c r="L32" s="20">
        <v>2438235</v>
      </c>
      <c r="M32" s="20">
        <v>2049994</v>
      </c>
      <c r="N32" s="20">
        <v>7317621</v>
      </c>
      <c r="O32" s="20">
        <v>1118236</v>
      </c>
      <c r="P32" s="20">
        <v>1595708</v>
      </c>
      <c r="Q32" s="20">
        <v>1141231</v>
      </c>
      <c r="R32" s="20">
        <v>3855175</v>
      </c>
      <c r="S32" s="20"/>
      <c r="T32" s="20"/>
      <c r="U32" s="20"/>
      <c r="V32" s="20"/>
      <c r="W32" s="20">
        <v>10733588</v>
      </c>
      <c r="X32" s="20">
        <v>-17251489</v>
      </c>
      <c r="Y32" s="20">
        <v>27985077</v>
      </c>
      <c r="Z32" s="21">
        <v>-162.21832793679431</v>
      </c>
      <c r="AA32" s="22">
        <v>18583656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-1000000</v>
      </c>
      <c r="G33" s="20"/>
      <c r="H33" s="20">
        <v>1000000</v>
      </c>
      <c r="I33" s="20"/>
      <c r="J33" s="20">
        <v>1000000</v>
      </c>
      <c r="K33" s="20"/>
      <c r="L33" s="20"/>
      <c r="M33" s="20"/>
      <c r="N33" s="20"/>
      <c r="O33" s="20">
        <v>-32600</v>
      </c>
      <c r="P33" s="20"/>
      <c r="Q33" s="20"/>
      <c r="R33" s="20">
        <v>-32600</v>
      </c>
      <c r="S33" s="20"/>
      <c r="T33" s="20"/>
      <c r="U33" s="20"/>
      <c r="V33" s="20"/>
      <c r="W33" s="20">
        <v>967400</v>
      </c>
      <c r="X33" s="20">
        <v>-1000000</v>
      </c>
      <c r="Y33" s="20">
        <v>1967400</v>
      </c>
      <c r="Z33" s="21">
        <v>-196.74</v>
      </c>
      <c r="AA33" s="22">
        <v>-1000000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140844</v>
      </c>
      <c r="H34" s="20"/>
      <c r="I34" s="20"/>
      <c r="J34" s="20">
        <v>140844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140844</v>
      </c>
      <c r="X34" s="20"/>
      <c r="Y34" s="20">
        <v>140844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17671081</v>
      </c>
      <c r="F35" s="20">
        <v>17671081</v>
      </c>
      <c r="G35" s="20">
        <v>1093588</v>
      </c>
      <c r="H35" s="20">
        <v>87211</v>
      </c>
      <c r="I35" s="20">
        <v>-123426</v>
      </c>
      <c r="J35" s="20">
        <v>1057373</v>
      </c>
      <c r="K35" s="20">
        <v>381738</v>
      </c>
      <c r="L35" s="20">
        <v>111599</v>
      </c>
      <c r="M35" s="20">
        <v>152234</v>
      </c>
      <c r="N35" s="20">
        <v>645571</v>
      </c>
      <c r="O35" s="20">
        <v>7913</v>
      </c>
      <c r="P35" s="20">
        <v>-847692</v>
      </c>
      <c r="Q35" s="20">
        <v>91120</v>
      </c>
      <c r="R35" s="20">
        <v>-748659</v>
      </c>
      <c r="S35" s="20"/>
      <c r="T35" s="20"/>
      <c r="U35" s="20"/>
      <c r="V35" s="20"/>
      <c r="W35" s="20">
        <v>954285</v>
      </c>
      <c r="X35" s="20">
        <v>17671081</v>
      </c>
      <c r="Y35" s="20">
        <v>-16716796</v>
      </c>
      <c r="Z35" s="21">
        <v>-94.599736145174134</v>
      </c>
      <c r="AA35" s="22">
        <v>17671081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36540052</v>
      </c>
      <c r="F37" s="31">
        <f t="shared" si="3"/>
        <v>35254737</v>
      </c>
      <c r="G37" s="31">
        <f t="shared" si="3"/>
        <v>-972797</v>
      </c>
      <c r="H37" s="31">
        <f t="shared" si="3"/>
        <v>750810</v>
      </c>
      <c r="I37" s="31">
        <f t="shared" si="3"/>
        <v>1738532</v>
      </c>
      <c r="J37" s="31">
        <f t="shared" si="3"/>
        <v>1516545</v>
      </c>
      <c r="K37" s="31">
        <f t="shared" si="3"/>
        <v>3205327</v>
      </c>
      <c r="L37" s="31">
        <f t="shared" si="3"/>
        <v>2540870</v>
      </c>
      <c r="M37" s="31">
        <f t="shared" si="3"/>
        <v>2202103</v>
      </c>
      <c r="N37" s="31">
        <f t="shared" si="3"/>
        <v>7948300</v>
      </c>
      <c r="O37" s="31">
        <f t="shared" si="3"/>
        <v>1091428</v>
      </c>
      <c r="P37" s="31">
        <f t="shared" si="3"/>
        <v>745684</v>
      </c>
      <c r="Q37" s="31">
        <f t="shared" si="3"/>
        <v>1231796</v>
      </c>
      <c r="R37" s="31">
        <f t="shared" si="3"/>
        <v>3068908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12533753</v>
      </c>
      <c r="X37" s="31">
        <f t="shared" si="3"/>
        <v>-580408</v>
      </c>
      <c r="Y37" s="31">
        <f t="shared" si="3"/>
        <v>13114161</v>
      </c>
      <c r="Z37" s="32">
        <f>+IF(X37&lt;&gt;0,+(Y37/X37)*100,0)</f>
        <v>-2259.472819120343</v>
      </c>
      <c r="AA37" s="33">
        <f>SUM(AA29:AA36)</f>
        <v>35254737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4353507</v>
      </c>
      <c r="F40" s="20">
        <v>4353507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3967407</v>
      </c>
      <c r="Y40" s="20">
        <v>-3967407</v>
      </c>
      <c r="Z40" s="21">
        <v>-100</v>
      </c>
      <c r="AA40" s="22">
        <v>4353507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4353507</v>
      </c>
      <c r="F43" s="36">
        <f t="shared" si="4"/>
        <v>4353507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3967407</v>
      </c>
      <c r="Y43" s="36">
        <f t="shared" si="4"/>
        <v>-3967407</v>
      </c>
      <c r="Z43" s="37">
        <f>+IF(X43&lt;&gt;0,+(Y43/X43)*100,0)</f>
        <v>-100</v>
      </c>
      <c r="AA43" s="38">
        <f>SUM(AA39:AA42)</f>
        <v>4353507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40893559</v>
      </c>
      <c r="F44" s="31">
        <f t="shared" si="5"/>
        <v>39608244</v>
      </c>
      <c r="G44" s="31">
        <f t="shared" si="5"/>
        <v>-972797</v>
      </c>
      <c r="H44" s="31">
        <f t="shared" si="5"/>
        <v>750810</v>
      </c>
      <c r="I44" s="31">
        <f t="shared" si="5"/>
        <v>1738532</v>
      </c>
      <c r="J44" s="31">
        <f t="shared" si="5"/>
        <v>1516545</v>
      </c>
      <c r="K44" s="31">
        <f t="shared" si="5"/>
        <v>3205327</v>
      </c>
      <c r="L44" s="31">
        <f t="shared" si="5"/>
        <v>2540870</v>
      </c>
      <c r="M44" s="31">
        <f t="shared" si="5"/>
        <v>2202103</v>
      </c>
      <c r="N44" s="31">
        <f t="shared" si="5"/>
        <v>7948300</v>
      </c>
      <c r="O44" s="31">
        <f t="shared" si="5"/>
        <v>1091428</v>
      </c>
      <c r="P44" s="31">
        <f t="shared" si="5"/>
        <v>745684</v>
      </c>
      <c r="Q44" s="31">
        <f t="shared" si="5"/>
        <v>1231796</v>
      </c>
      <c r="R44" s="31">
        <f t="shared" si="5"/>
        <v>3068908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12533753</v>
      </c>
      <c r="X44" s="31">
        <f t="shared" si="5"/>
        <v>3386999</v>
      </c>
      <c r="Y44" s="31">
        <f t="shared" si="5"/>
        <v>9146754</v>
      </c>
      <c r="Z44" s="32">
        <f>+IF(X44&lt;&gt;0,+(Y44/X44)*100,0)</f>
        <v>270.05481843956846</v>
      </c>
      <c r="AA44" s="33">
        <f>+AA37+AA43</f>
        <v>39608244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21511279</v>
      </c>
      <c r="F45" s="44">
        <f t="shared" si="6"/>
        <v>3914059</v>
      </c>
      <c r="G45" s="44">
        <f t="shared" si="6"/>
        <v>148123877</v>
      </c>
      <c r="H45" s="44">
        <f t="shared" si="6"/>
        <v>-2752049</v>
      </c>
      <c r="I45" s="44">
        <f t="shared" si="6"/>
        <v>-4707764</v>
      </c>
      <c r="J45" s="44">
        <f t="shared" si="6"/>
        <v>140664064</v>
      </c>
      <c r="K45" s="44">
        <f t="shared" si="6"/>
        <v>-1354352</v>
      </c>
      <c r="L45" s="44">
        <f t="shared" si="6"/>
        <v>-5604960</v>
      </c>
      <c r="M45" s="44">
        <f t="shared" si="6"/>
        <v>-6915669</v>
      </c>
      <c r="N45" s="44">
        <f t="shared" si="6"/>
        <v>-13874981</v>
      </c>
      <c r="O45" s="44">
        <f t="shared" si="6"/>
        <v>2746994</v>
      </c>
      <c r="P45" s="44">
        <f t="shared" si="6"/>
        <v>-12733095</v>
      </c>
      <c r="Q45" s="44">
        <f t="shared" si="6"/>
        <v>652909</v>
      </c>
      <c r="R45" s="44">
        <f t="shared" si="6"/>
        <v>-9333192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117455891</v>
      </c>
      <c r="X45" s="44">
        <f t="shared" si="6"/>
        <v>27503483</v>
      </c>
      <c r="Y45" s="44">
        <f t="shared" si="6"/>
        <v>89952408</v>
      </c>
      <c r="Z45" s="45">
        <f>+IF(X45&lt;&gt;0,+(Y45/X45)*100,0)</f>
        <v>327.05824204156249</v>
      </c>
      <c r="AA45" s="46">
        <f>+AA26-AA44</f>
        <v>3914059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-38066016</v>
      </c>
      <c r="F47" s="20">
        <v>-55663237</v>
      </c>
      <c r="G47" s="20">
        <v>13561</v>
      </c>
      <c r="H47" s="20">
        <v>175878</v>
      </c>
      <c r="I47" s="20"/>
      <c r="J47" s="20">
        <v>189439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189439</v>
      </c>
      <c r="X47" s="20">
        <v>-32073811</v>
      </c>
      <c r="Y47" s="20">
        <v>32263250</v>
      </c>
      <c r="Z47" s="47">
        <v>-100.59063452110509</v>
      </c>
      <c r="AA47" s="22">
        <v>-55663237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-38066016</v>
      </c>
      <c r="F50" s="52">
        <f t="shared" si="7"/>
        <v>-55663237</v>
      </c>
      <c r="G50" s="52">
        <f t="shared" si="7"/>
        <v>13561</v>
      </c>
      <c r="H50" s="52">
        <f t="shared" si="7"/>
        <v>175878</v>
      </c>
      <c r="I50" s="52">
        <f t="shared" si="7"/>
        <v>0</v>
      </c>
      <c r="J50" s="52">
        <f t="shared" si="7"/>
        <v>189439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189439</v>
      </c>
      <c r="X50" s="52">
        <f t="shared" si="7"/>
        <v>-32073811</v>
      </c>
      <c r="Y50" s="52">
        <f t="shared" si="7"/>
        <v>32263250</v>
      </c>
      <c r="Z50" s="53">
        <f>+IF(X50&lt;&gt;0,+(Y50/X50)*100,0)</f>
        <v>-100.59063452110509</v>
      </c>
      <c r="AA50" s="54">
        <f>SUM(AA47:AA49)</f>
        <v>-55663237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64200</v>
      </c>
      <c r="D6" s="18"/>
      <c r="E6" s="19">
        <v>-5843665</v>
      </c>
      <c r="F6" s="20">
        <v>-5138669</v>
      </c>
      <c r="G6" s="20"/>
      <c r="H6" s="20"/>
      <c r="I6" s="20"/>
      <c r="J6" s="20"/>
      <c r="K6" s="20">
        <v>1300</v>
      </c>
      <c r="L6" s="20">
        <v>120000</v>
      </c>
      <c r="M6" s="20">
        <v>31600</v>
      </c>
      <c r="N6" s="20">
        <v>152900</v>
      </c>
      <c r="O6" s="20">
        <v>30000</v>
      </c>
      <c r="P6" s="20">
        <v>2200</v>
      </c>
      <c r="Q6" s="20">
        <v>120800</v>
      </c>
      <c r="R6" s="20">
        <v>153000</v>
      </c>
      <c r="S6" s="20"/>
      <c r="T6" s="20"/>
      <c r="U6" s="20"/>
      <c r="V6" s="20"/>
      <c r="W6" s="20">
        <v>305900</v>
      </c>
      <c r="X6" s="20">
        <v>-3853998</v>
      </c>
      <c r="Y6" s="20">
        <v>4159898</v>
      </c>
      <c r="Z6" s="21">
        <v>-107.9372122144329</v>
      </c>
      <c r="AA6" s="22">
        <v>-5138669</v>
      </c>
    </row>
    <row r="7" spans="1:27" x14ac:dyDescent="0.25">
      <c r="A7" s="23" t="s">
        <v>35</v>
      </c>
      <c r="B7" s="17" t="s">
        <v>32</v>
      </c>
      <c r="C7" s="18">
        <v>170598</v>
      </c>
      <c r="D7" s="18"/>
      <c r="E7" s="19">
        <v>275890</v>
      </c>
      <c r="F7" s="20">
        <v>118956</v>
      </c>
      <c r="G7" s="20">
        <v>52400</v>
      </c>
      <c r="H7" s="20">
        <v>-34000</v>
      </c>
      <c r="I7" s="20">
        <v>227198</v>
      </c>
      <c r="J7" s="20">
        <v>245598</v>
      </c>
      <c r="K7" s="20">
        <v>55700</v>
      </c>
      <c r="L7" s="20">
        <v>-63000</v>
      </c>
      <c r="M7" s="20">
        <v>25400</v>
      </c>
      <c r="N7" s="20">
        <v>18100</v>
      </c>
      <c r="O7" s="20">
        <v>27000</v>
      </c>
      <c r="P7" s="20">
        <v>54800</v>
      </c>
      <c r="Q7" s="20">
        <v>-63800</v>
      </c>
      <c r="R7" s="20">
        <v>18000</v>
      </c>
      <c r="S7" s="20"/>
      <c r="T7" s="20"/>
      <c r="U7" s="20"/>
      <c r="V7" s="20"/>
      <c r="W7" s="20">
        <v>281698</v>
      </c>
      <c r="X7" s="20">
        <v>89217</v>
      </c>
      <c r="Y7" s="20">
        <v>192481</v>
      </c>
      <c r="Z7" s="21">
        <v>215.74475716511427</v>
      </c>
      <c r="AA7" s="22">
        <v>118956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-320000</v>
      </c>
      <c r="F10" s="20">
        <v>-225000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-168750</v>
      </c>
      <c r="Y10" s="20">
        <v>168750</v>
      </c>
      <c r="Z10" s="21">
        <v>-100</v>
      </c>
      <c r="AA10" s="22">
        <v>-225000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247597</v>
      </c>
      <c r="F11" s="20">
        <v>228847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171639</v>
      </c>
      <c r="Y11" s="24">
        <v>-171639</v>
      </c>
      <c r="Z11" s="25">
        <v>-100</v>
      </c>
      <c r="AA11" s="26">
        <v>228847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234798</v>
      </c>
      <c r="D13" s="29">
        <f>SUM(D6:D12)</f>
        <v>0</v>
      </c>
      <c r="E13" s="30">
        <f t="shared" si="0"/>
        <v>-5640178</v>
      </c>
      <c r="F13" s="31">
        <f t="shared" si="0"/>
        <v>-5015866</v>
      </c>
      <c r="G13" s="31">
        <f t="shared" si="0"/>
        <v>52400</v>
      </c>
      <c r="H13" s="31">
        <f t="shared" si="0"/>
        <v>-34000</v>
      </c>
      <c r="I13" s="31">
        <f t="shared" si="0"/>
        <v>227198</v>
      </c>
      <c r="J13" s="31">
        <f t="shared" si="0"/>
        <v>245598</v>
      </c>
      <c r="K13" s="31">
        <f t="shared" si="0"/>
        <v>57000</v>
      </c>
      <c r="L13" s="31">
        <f t="shared" si="0"/>
        <v>57000</v>
      </c>
      <c r="M13" s="31">
        <f t="shared" si="0"/>
        <v>57000</v>
      </c>
      <c r="N13" s="31">
        <f t="shared" si="0"/>
        <v>171000</v>
      </c>
      <c r="O13" s="31">
        <f t="shared" si="0"/>
        <v>57000</v>
      </c>
      <c r="P13" s="31">
        <f t="shared" si="0"/>
        <v>57000</v>
      </c>
      <c r="Q13" s="31">
        <f t="shared" si="0"/>
        <v>57000</v>
      </c>
      <c r="R13" s="31">
        <f t="shared" si="0"/>
        <v>171000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587598</v>
      </c>
      <c r="X13" s="31">
        <f t="shared" si="0"/>
        <v>-3761892</v>
      </c>
      <c r="Y13" s="31">
        <f t="shared" si="0"/>
        <v>4349490</v>
      </c>
      <c r="Z13" s="32">
        <f>+IF(X13&lt;&gt;0,+(Y13/X13)*100,0)</f>
        <v>-115.61974665939374</v>
      </c>
      <c r="AA13" s="33">
        <f>SUM(AA6:AA12)</f>
        <v>-5015866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234798</v>
      </c>
      <c r="D26" s="29">
        <f>+D13+D25</f>
        <v>0</v>
      </c>
      <c r="E26" s="30">
        <f t="shared" si="2"/>
        <v>-5640178</v>
      </c>
      <c r="F26" s="31">
        <f t="shared" si="2"/>
        <v>-5015866</v>
      </c>
      <c r="G26" s="31">
        <f t="shared" si="2"/>
        <v>52400</v>
      </c>
      <c r="H26" s="31">
        <f t="shared" si="2"/>
        <v>-34000</v>
      </c>
      <c r="I26" s="31">
        <f t="shared" si="2"/>
        <v>227198</v>
      </c>
      <c r="J26" s="31">
        <f t="shared" si="2"/>
        <v>245598</v>
      </c>
      <c r="K26" s="31">
        <f t="shared" si="2"/>
        <v>57000</v>
      </c>
      <c r="L26" s="31">
        <f t="shared" si="2"/>
        <v>57000</v>
      </c>
      <c r="M26" s="31">
        <f t="shared" si="2"/>
        <v>57000</v>
      </c>
      <c r="N26" s="31">
        <f t="shared" si="2"/>
        <v>171000</v>
      </c>
      <c r="O26" s="31">
        <f t="shared" si="2"/>
        <v>57000</v>
      </c>
      <c r="P26" s="31">
        <f t="shared" si="2"/>
        <v>57000</v>
      </c>
      <c r="Q26" s="31">
        <f t="shared" si="2"/>
        <v>57000</v>
      </c>
      <c r="R26" s="31">
        <f t="shared" si="2"/>
        <v>171000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587598</v>
      </c>
      <c r="X26" s="31">
        <f t="shared" si="2"/>
        <v>-3761892</v>
      </c>
      <c r="Y26" s="31">
        <f t="shared" si="2"/>
        <v>4349490</v>
      </c>
      <c r="Z26" s="32">
        <f>+IF(X26&lt;&gt;0,+(Y26/X26)*100,0)</f>
        <v>-115.61974665939374</v>
      </c>
      <c r="AA26" s="33">
        <f>+AA13+AA25</f>
        <v>-5015866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102816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102816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102816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234798</v>
      </c>
      <c r="D45" s="42">
        <f t="shared" si="6"/>
        <v>0</v>
      </c>
      <c r="E45" s="43">
        <f t="shared" si="6"/>
        <v>-5742994</v>
      </c>
      <c r="F45" s="44">
        <f t="shared" si="6"/>
        <v>-5015866</v>
      </c>
      <c r="G45" s="44">
        <f t="shared" si="6"/>
        <v>52400</v>
      </c>
      <c r="H45" s="44">
        <f t="shared" si="6"/>
        <v>-34000</v>
      </c>
      <c r="I45" s="44">
        <f t="shared" si="6"/>
        <v>227198</v>
      </c>
      <c r="J45" s="44">
        <f t="shared" si="6"/>
        <v>245598</v>
      </c>
      <c r="K45" s="44">
        <f t="shared" si="6"/>
        <v>57000</v>
      </c>
      <c r="L45" s="44">
        <f t="shared" si="6"/>
        <v>57000</v>
      </c>
      <c r="M45" s="44">
        <f t="shared" si="6"/>
        <v>57000</v>
      </c>
      <c r="N45" s="44">
        <f t="shared" si="6"/>
        <v>171000</v>
      </c>
      <c r="O45" s="44">
        <f t="shared" si="6"/>
        <v>57000</v>
      </c>
      <c r="P45" s="44">
        <f t="shared" si="6"/>
        <v>57000</v>
      </c>
      <c r="Q45" s="44">
        <f t="shared" si="6"/>
        <v>57000</v>
      </c>
      <c r="R45" s="44">
        <f t="shared" si="6"/>
        <v>171000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587598</v>
      </c>
      <c r="X45" s="44">
        <f t="shared" si="6"/>
        <v>-3761892</v>
      </c>
      <c r="Y45" s="44">
        <f t="shared" si="6"/>
        <v>4349490</v>
      </c>
      <c r="Z45" s="45">
        <f>+IF(X45&lt;&gt;0,+(Y45/X45)*100,0)</f>
        <v>-115.61974665939374</v>
      </c>
      <c r="AA45" s="46">
        <f>+AA26-AA44</f>
        <v>-5015866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78380</v>
      </c>
      <c r="D6" s="18"/>
      <c r="E6" s="19">
        <v>-2131344</v>
      </c>
      <c r="F6" s="20">
        <v>-2684063</v>
      </c>
      <c r="G6" s="20"/>
      <c r="H6" s="20"/>
      <c r="I6" s="20">
        <v>8074</v>
      </c>
      <c r="J6" s="20">
        <v>8074</v>
      </c>
      <c r="K6" s="20">
        <v>15094</v>
      </c>
      <c r="L6" s="20"/>
      <c r="M6" s="20">
        <v>16147</v>
      </c>
      <c r="N6" s="20">
        <v>31241</v>
      </c>
      <c r="O6" s="20">
        <v>8074</v>
      </c>
      <c r="P6" s="20">
        <v>8074</v>
      </c>
      <c r="Q6" s="20">
        <v>8074</v>
      </c>
      <c r="R6" s="20">
        <v>24222</v>
      </c>
      <c r="S6" s="20"/>
      <c r="T6" s="20"/>
      <c r="U6" s="20"/>
      <c r="V6" s="20"/>
      <c r="W6" s="20">
        <v>63537</v>
      </c>
      <c r="X6" s="20">
        <v>-2013048</v>
      </c>
      <c r="Y6" s="20">
        <v>2076585</v>
      </c>
      <c r="Z6" s="21">
        <v>-103.15625856909523</v>
      </c>
      <c r="AA6" s="22">
        <v>-2684063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</v>
      </c>
      <c r="F10" s="20">
        <v>-30000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-22500</v>
      </c>
      <c r="Y10" s="20">
        <v>22500</v>
      </c>
      <c r="Z10" s="21">
        <v>-100</v>
      </c>
      <c r="AA10" s="22">
        <v>-30000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278001</v>
      </c>
      <c r="F11" s="20">
        <v>350095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262575</v>
      </c>
      <c r="Y11" s="24">
        <v>-262575</v>
      </c>
      <c r="Z11" s="25">
        <v>-100</v>
      </c>
      <c r="AA11" s="26">
        <v>350095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78380</v>
      </c>
      <c r="D13" s="29">
        <f>SUM(D6:D12)</f>
        <v>0</v>
      </c>
      <c r="E13" s="30">
        <f t="shared" si="0"/>
        <v>-1883343</v>
      </c>
      <c r="F13" s="31">
        <f t="shared" si="0"/>
        <v>-2363968</v>
      </c>
      <c r="G13" s="31">
        <f t="shared" si="0"/>
        <v>0</v>
      </c>
      <c r="H13" s="31">
        <f t="shared" si="0"/>
        <v>0</v>
      </c>
      <c r="I13" s="31">
        <f t="shared" si="0"/>
        <v>8074</v>
      </c>
      <c r="J13" s="31">
        <f t="shared" si="0"/>
        <v>8074</v>
      </c>
      <c r="K13" s="31">
        <f t="shared" si="0"/>
        <v>15094</v>
      </c>
      <c r="L13" s="31">
        <f t="shared" si="0"/>
        <v>0</v>
      </c>
      <c r="M13" s="31">
        <f t="shared" si="0"/>
        <v>16147</v>
      </c>
      <c r="N13" s="31">
        <f t="shared" si="0"/>
        <v>31241</v>
      </c>
      <c r="O13" s="31">
        <f t="shared" si="0"/>
        <v>8074</v>
      </c>
      <c r="P13" s="31">
        <f t="shared" si="0"/>
        <v>8074</v>
      </c>
      <c r="Q13" s="31">
        <f t="shared" si="0"/>
        <v>8074</v>
      </c>
      <c r="R13" s="31">
        <f t="shared" si="0"/>
        <v>24222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63537</v>
      </c>
      <c r="X13" s="31">
        <f t="shared" si="0"/>
        <v>-1772973</v>
      </c>
      <c r="Y13" s="31">
        <f t="shared" si="0"/>
        <v>1836510</v>
      </c>
      <c r="Z13" s="32">
        <f>+IF(X13&lt;&gt;0,+(Y13/X13)*100,0)</f>
        <v>-103.58364171366399</v>
      </c>
      <c r="AA13" s="33">
        <f>SUM(AA6:AA12)</f>
        <v>-2363968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2431621</v>
      </c>
      <c r="D17" s="18"/>
      <c r="E17" s="19"/>
      <c r="F17" s="20">
        <v>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150003</v>
      </c>
      <c r="Y17" s="24">
        <v>-150003</v>
      </c>
      <c r="Z17" s="25">
        <v>-100</v>
      </c>
      <c r="AA17" s="26">
        <v>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2431621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150003</v>
      </c>
      <c r="Y25" s="36">
        <f t="shared" si="1"/>
        <v>-150003</v>
      </c>
      <c r="Z25" s="37">
        <f>+IF(X25&lt;&gt;0,+(Y25/X25)*100,0)</f>
        <v>-100</v>
      </c>
      <c r="AA25" s="38">
        <f>SUM(AA15:AA24)</f>
        <v>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2510001</v>
      </c>
      <c r="D26" s="29">
        <f>+D13+D25</f>
        <v>0</v>
      </c>
      <c r="E26" s="30">
        <f t="shared" si="2"/>
        <v>-1883343</v>
      </c>
      <c r="F26" s="31">
        <f t="shared" si="2"/>
        <v>-2163968</v>
      </c>
      <c r="G26" s="31">
        <f t="shared" si="2"/>
        <v>0</v>
      </c>
      <c r="H26" s="31">
        <f t="shared" si="2"/>
        <v>0</v>
      </c>
      <c r="I26" s="31">
        <f t="shared" si="2"/>
        <v>8074</v>
      </c>
      <c r="J26" s="31">
        <f t="shared" si="2"/>
        <v>8074</v>
      </c>
      <c r="K26" s="31">
        <f t="shared" si="2"/>
        <v>15094</v>
      </c>
      <c r="L26" s="31">
        <f t="shared" si="2"/>
        <v>0</v>
      </c>
      <c r="M26" s="31">
        <f t="shared" si="2"/>
        <v>16147</v>
      </c>
      <c r="N26" s="31">
        <f t="shared" si="2"/>
        <v>31241</v>
      </c>
      <c r="O26" s="31">
        <f t="shared" si="2"/>
        <v>8074</v>
      </c>
      <c r="P26" s="31">
        <f t="shared" si="2"/>
        <v>8074</v>
      </c>
      <c r="Q26" s="31">
        <f t="shared" si="2"/>
        <v>8074</v>
      </c>
      <c r="R26" s="31">
        <f t="shared" si="2"/>
        <v>24222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63537</v>
      </c>
      <c r="X26" s="31">
        <f t="shared" si="2"/>
        <v>-1622970</v>
      </c>
      <c r="Y26" s="31">
        <f t="shared" si="2"/>
        <v>1686507</v>
      </c>
      <c r="Z26" s="32">
        <f>+IF(X26&lt;&gt;0,+(Y26/X26)*100,0)</f>
        <v>-103.91485979408121</v>
      </c>
      <c r="AA26" s="33">
        <f>+AA13+AA25</f>
        <v>-2163968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2510001</v>
      </c>
      <c r="D45" s="42">
        <f t="shared" si="6"/>
        <v>0</v>
      </c>
      <c r="E45" s="43">
        <f t="shared" si="6"/>
        <v>-1883343</v>
      </c>
      <c r="F45" s="44">
        <f t="shared" si="6"/>
        <v>-2163968</v>
      </c>
      <c r="G45" s="44">
        <f t="shared" si="6"/>
        <v>0</v>
      </c>
      <c r="H45" s="44">
        <f t="shared" si="6"/>
        <v>0</v>
      </c>
      <c r="I45" s="44">
        <f t="shared" si="6"/>
        <v>8074</v>
      </c>
      <c r="J45" s="44">
        <f t="shared" si="6"/>
        <v>8074</v>
      </c>
      <c r="K45" s="44">
        <f t="shared" si="6"/>
        <v>15094</v>
      </c>
      <c r="L45" s="44">
        <f t="shared" si="6"/>
        <v>0</v>
      </c>
      <c r="M45" s="44">
        <f t="shared" si="6"/>
        <v>16147</v>
      </c>
      <c r="N45" s="44">
        <f t="shared" si="6"/>
        <v>31241</v>
      </c>
      <c r="O45" s="44">
        <f t="shared" si="6"/>
        <v>8074</v>
      </c>
      <c r="P45" s="44">
        <f t="shared" si="6"/>
        <v>8074</v>
      </c>
      <c r="Q45" s="44">
        <f t="shared" si="6"/>
        <v>8074</v>
      </c>
      <c r="R45" s="44">
        <f t="shared" si="6"/>
        <v>24222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63537</v>
      </c>
      <c r="X45" s="44">
        <f t="shared" si="6"/>
        <v>-1622970</v>
      </c>
      <c r="Y45" s="44">
        <f t="shared" si="6"/>
        <v>1686507</v>
      </c>
      <c r="Z45" s="45">
        <f>+IF(X45&lt;&gt;0,+(Y45/X45)*100,0)</f>
        <v>-103.91485979408121</v>
      </c>
      <c r="AA45" s="46">
        <f>+AA26-AA44</f>
        <v>-2163968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67173275</v>
      </c>
      <c r="D6" s="18"/>
      <c r="E6" s="19">
        <v>13787760</v>
      </c>
      <c r="F6" s="20">
        <v>9687235</v>
      </c>
      <c r="G6" s="20">
        <v>68532504</v>
      </c>
      <c r="H6" s="20">
        <v>818367</v>
      </c>
      <c r="I6" s="20">
        <v>1562309</v>
      </c>
      <c r="J6" s="20">
        <v>70913180</v>
      </c>
      <c r="K6" s="20">
        <v>1312029</v>
      </c>
      <c r="L6" s="20">
        <v>1258970</v>
      </c>
      <c r="M6" s="20">
        <v>925317</v>
      </c>
      <c r="N6" s="20">
        <v>3496316</v>
      </c>
      <c r="O6" s="20">
        <v>1294920</v>
      </c>
      <c r="P6" s="20">
        <v>1682762</v>
      </c>
      <c r="Q6" s="20">
        <v>943641</v>
      </c>
      <c r="R6" s="20">
        <v>3921323</v>
      </c>
      <c r="S6" s="20"/>
      <c r="T6" s="20"/>
      <c r="U6" s="20"/>
      <c r="V6" s="20"/>
      <c r="W6" s="20">
        <v>78330819</v>
      </c>
      <c r="X6" s="20">
        <v>8700610</v>
      </c>
      <c r="Y6" s="20">
        <v>69630209</v>
      </c>
      <c r="Z6" s="21">
        <v>800.29111751934647</v>
      </c>
      <c r="AA6" s="22">
        <v>9687235</v>
      </c>
    </row>
    <row r="7" spans="1:27" x14ac:dyDescent="0.25">
      <c r="A7" s="23" t="s">
        <v>35</v>
      </c>
      <c r="B7" s="17" t="s">
        <v>32</v>
      </c>
      <c r="C7" s="18">
        <v>22833634</v>
      </c>
      <c r="D7" s="18"/>
      <c r="E7" s="19">
        <v>4538704</v>
      </c>
      <c r="F7" s="20">
        <v>4538704</v>
      </c>
      <c r="G7" s="20">
        <v>24650152</v>
      </c>
      <c r="H7" s="20">
        <v>1864928</v>
      </c>
      <c r="I7" s="20">
        <v>-4135475</v>
      </c>
      <c r="J7" s="20">
        <v>22379605</v>
      </c>
      <c r="K7" s="20">
        <v>772975</v>
      </c>
      <c r="L7" s="20">
        <v>-789931</v>
      </c>
      <c r="M7" s="20">
        <v>734453</v>
      </c>
      <c r="N7" s="20">
        <v>717497</v>
      </c>
      <c r="O7" s="20">
        <v>544916</v>
      </c>
      <c r="P7" s="20">
        <v>-56722</v>
      </c>
      <c r="Q7" s="20">
        <v>199646</v>
      </c>
      <c r="R7" s="20">
        <v>687840</v>
      </c>
      <c r="S7" s="20"/>
      <c r="T7" s="20"/>
      <c r="U7" s="20"/>
      <c r="V7" s="20"/>
      <c r="W7" s="20">
        <v>23784942</v>
      </c>
      <c r="X7" s="20">
        <v>7862023</v>
      </c>
      <c r="Y7" s="20">
        <v>15922919</v>
      </c>
      <c r="Z7" s="21">
        <v>202.52953978893217</v>
      </c>
      <c r="AA7" s="22">
        <v>4538704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-5910101</v>
      </c>
      <c r="D10" s="18"/>
      <c r="E10" s="19"/>
      <c r="F10" s="20"/>
      <c r="G10" s="20">
        <v>-5913082</v>
      </c>
      <c r="H10" s="20"/>
      <c r="I10" s="20"/>
      <c r="J10" s="20">
        <v>-5913082</v>
      </c>
      <c r="K10" s="20">
        <v>-9045</v>
      </c>
      <c r="L10" s="20"/>
      <c r="M10" s="20"/>
      <c r="N10" s="20">
        <v>-9045</v>
      </c>
      <c r="O10" s="20">
        <v>-386399</v>
      </c>
      <c r="P10" s="20">
        <v>-98068</v>
      </c>
      <c r="Q10" s="20">
        <v>-80144</v>
      </c>
      <c r="R10" s="20">
        <v>-564611</v>
      </c>
      <c r="S10" s="20"/>
      <c r="T10" s="20"/>
      <c r="U10" s="20"/>
      <c r="V10" s="20"/>
      <c r="W10" s="20">
        <v>-6486738</v>
      </c>
      <c r="X10" s="20"/>
      <c r="Y10" s="20">
        <v>-6486738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1051065</v>
      </c>
      <c r="D11" s="18"/>
      <c r="E11" s="19"/>
      <c r="F11" s="20"/>
      <c r="G11" s="24">
        <v>1050440</v>
      </c>
      <c r="H11" s="24">
        <v>626</v>
      </c>
      <c r="I11" s="24"/>
      <c r="J11" s="20">
        <v>1051066</v>
      </c>
      <c r="K11" s="24"/>
      <c r="L11" s="24"/>
      <c r="M11" s="20"/>
      <c r="N11" s="24"/>
      <c r="O11" s="24"/>
      <c r="P11" s="24">
        <v>51145</v>
      </c>
      <c r="Q11" s="20">
        <v>-51144</v>
      </c>
      <c r="R11" s="24">
        <v>1</v>
      </c>
      <c r="S11" s="24"/>
      <c r="T11" s="20"/>
      <c r="U11" s="24"/>
      <c r="V11" s="24"/>
      <c r="W11" s="24">
        <v>1051067</v>
      </c>
      <c r="X11" s="20"/>
      <c r="Y11" s="24">
        <v>1051067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85114488</v>
      </c>
      <c r="D13" s="29">
        <f>SUM(D6:D12)</f>
        <v>0</v>
      </c>
      <c r="E13" s="30">
        <f t="shared" si="0"/>
        <v>18326464</v>
      </c>
      <c r="F13" s="31">
        <f t="shared" si="0"/>
        <v>14225939</v>
      </c>
      <c r="G13" s="31">
        <f t="shared" si="0"/>
        <v>88286629</v>
      </c>
      <c r="H13" s="31">
        <f t="shared" si="0"/>
        <v>2683921</v>
      </c>
      <c r="I13" s="31">
        <f t="shared" si="0"/>
        <v>-2573166</v>
      </c>
      <c r="J13" s="31">
        <f t="shared" si="0"/>
        <v>88397384</v>
      </c>
      <c r="K13" s="31">
        <f t="shared" si="0"/>
        <v>2075959</v>
      </c>
      <c r="L13" s="31">
        <f t="shared" si="0"/>
        <v>469039</v>
      </c>
      <c r="M13" s="31">
        <f t="shared" si="0"/>
        <v>1659770</v>
      </c>
      <c r="N13" s="31">
        <f t="shared" si="0"/>
        <v>4204768</v>
      </c>
      <c r="O13" s="31">
        <f t="shared" si="0"/>
        <v>1453437</v>
      </c>
      <c r="P13" s="31">
        <f t="shared" si="0"/>
        <v>1579117</v>
      </c>
      <c r="Q13" s="31">
        <f t="shared" si="0"/>
        <v>1011999</v>
      </c>
      <c r="R13" s="31">
        <f t="shared" si="0"/>
        <v>4044553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96646705</v>
      </c>
      <c r="X13" s="31">
        <f t="shared" si="0"/>
        <v>16562633</v>
      </c>
      <c r="Y13" s="31">
        <f t="shared" si="0"/>
        <v>80084072</v>
      </c>
      <c r="Z13" s="32">
        <f>+IF(X13&lt;&gt;0,+(Y13/X13)*100,0)</f>
        <v>483.52258967520447</v>
      </c>
      <c r="AA13" s="33">
        <f>SUM(AA6:AA12)</f>
        <v>14225939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-5629414</v>
      </c>
      <c r="D17" s="18"/>
      <c r="E17" s="19">
        <v>-2178177</v>
      </c>
      <c r="F17" s="20">
        <v>-2178177</v>
      </c>
      <c r="G17" s="24">
        <v>-4099053</v>
      </c>
      <c r="H17" s="24">
        <v>-3437964</v>
      </c>
      <c r="I17" s="24">
        <v>2088411</v>
      </c>
      <c r="J17" s="20">
        <v>-5448606</v>
      </c>
      <c r="K17" s="24"/>
      <c r="L17" s="24"/>
      <c r="M17" s="20"/>
      <c r="N17" s="24"/>
      <c r="O17" s="24">
        <v>-180808</v>
      </c>
      <c r="P17" s="24">
        <v>-1861992</v>
      </c>
      <c r="Q17" s="20">
        <v>1130771</v>
      </c>
      <c r="R17" s="24">
        <v>-912029</v>
      </c>
      <c r="S17" s="24"/>
      <c r="T17" s="20"/>
      <c r="U17" s="24"/>
      <c r="V17" s="24"/>
      <c r="W17" s="24">
        <v>-6360635</v>
      </c>
      <c r="X17" s="20">
        <v>-2278180</v>
      </c>
      <c r="Y17" s="24">
        <v>-4082455</v>
      </c>
      <c r="Z17" s="25">
        <v>179.1980879473966</v>
      </c>
      <c r="AA17" s="26">
        <v>-2178177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-5629414</v>
      </c>
      <c r="D25" s="29">
        <f t="shared" ref="D25:Y25" si="1">SUM(D15:D24)</f>
        <v>0</v>
      </c>
      <c r="E25" s="35">
        <f t="shared" si="1"/>
        <v>-2178177</v>
      </c>
      <c r="F25" s="36">
        <f t="shared" si="1"/>
        <v>-2178177</v>
      </c>
      <c r="G25" s="36">
        <f t="shared" si="1"/>
        <v>-4099053</v>
      </c>
      <c r="H25" s="36">
        <f t="shared" si="1"/>
        <v>-3437964</v>
      </c>
      <c r="I25" s="36">
        <f t="shared" si="1"/>
        <v>2088411</v>
      </c>
      <c r="J25" s="36">
        <f t="shared" si="1"/>
        <v>-5448606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-180808</v>
      </c>
      <c r="P25" s="36">
        <f t="shared" si="1"/>
        <v>-1861992</v>
      </c>
      <c r="Q25" s="36">
        <f t="shared" si="1"/>
        <v>1130771</v>
      </c>
      <c r="R25" s="36">
        <f t="shared" si="1"/>
        <v>-912029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-6360635</v>
      </c>
      <c r="X25" s="36">
        <f t="shared" si="1"/>
        <v>-2278180</v>
      </c>
      <c r="Y25" s="36">
        <f t="shared" si="1"/>
        <v>-4082455</v>
      </c>
      <c r="Z25" s="37">
        <f>+IF(X25&lt;&gt;0,+(Y25/X25)*100,0)</f>
        <v>179.1980879473966</v>
      </c>
      <c r="AA25" s="38">
        <f>SUM(AA15:AA24)</f>
        <v>-2178177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79485074</v>
      </c>
      <c r="D26" s="29">
        <f>+D13+D25</f>
        <v>0</v>
      </c>
      <c r="E26" s="30">
        <f t="shared" si="2"/>
        <v>16148287</v>
      </c>
      <c r="F26" s="31">
        <f t="shared" si="2"/>
        <v>12047762</v>
      </c>
      <c r="G26" s="31">
        <f t="shared" si="2"/>
        <v>84187576</v>
      </c>
      <c r="H26" s="31">
        <f t="shared" si="2"/>
        <v>-754043</v>
      </c>
      <c r="I26" s="31">
        <f t="shared" si="2"/>
        <v>-484755</v>
      </c>
      <c r="J26" s="31">
        <f t="shared" si="2"/>
        <v>82948778</v>
      </c>
      <c r="K26" s="31">
        <f t="shared" si="2"/>
        <v>2075959</v>
      </c>
      <c r="L26" s="31">
        <f t="shared" si="2"/>
        <v>469039</v>
      </c>
      <c r="M26" s="31">
        <f t="shared" si="2"/>
        <v>1659770</v>
      </c>
      <c r="N26" s="31">
        <f t="shared" si="2"/>
        <v>4204768</v>
      </c>
      <c r="O26" s="31">
        <f t="shared" si="2"/>
        <v>1272629</v>
      </c>
      <c r="P26" s="31">
        <f t="shared" si="2"/>
        <v>-282875</v>
      </c>
      <c r="Q26" s="31">
        <f t="shared" si="2"/>
        <v>2142770</v>
      </c>
      <c r="R26" s="31">
        <f t="shared" si="2"/>
        <v>3132524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90286070</v>
      </c>
      <c r="X26" s="31">
        <f t="shared" si="2"/>
        <v>14284453</v>
      </c>
      <c r="Y26" s="31">
        <f t="shared" si="2"/>
        <v>76001617</v>
      </c>
      <c r="Z26" s="32">
        <f>+IF(X26&lt;&gt;0,+(Y26/X26)*100,0)</f>
        <v>532.058294426815</v>
      </c>
      <c r="AA26" s="33">
        <f>+AA13+AA25</f>
        <v>12047762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-320208</v>
      </c>
      <c r="D31" s="18"/>
      <c r="E31" s="19">
        <v>-16418</v>
      </c>
      <c r="F31" s="20">
        <v>-16418</v>
      </c>
      <c r="G31" s="20">
        <v>-320207</v>
      </c>
      <c r="H31" s="20">
        <v>-9</v>
      </c>
      <c r="I31" s="20"/>
      <c r="J31" s="20">
        <v>-320216</v>
      </c>
      <c r="K31" s="20">
        <v>-1417</v>
      </c>
      <c r="L31" s="20"/>
      <c r="M31" s="20">
        <v>-784</v>
      </c>
      <c r="N31" s="20">
        <v>-2201</v>
      </c>
      <c r="O31" s="20"/>
      <c r="P31" s="20"/>
      <c r="Q31" s="20"/>
      <c r="R31" s="20"/>
      <c r="S31" s="20"/>
      <c r="T31" s="20"/>
      <c r="U31" s="20"/>
      <c r="V31" s="20"/>
      <c r="W31" s="20">
        <v>-322417</v>
      </c>
      <c r="X31" s="20">
        <v>-16418</v>
      </c>
      <c r="Y31" s="20">
        <v>-305999</v>
      </c>
      <c r="Z31" s="21">
        <v>1863.8019247167745</v>
      </c>
      <c r="AA31" s="22">
        <v>-16418</v>
      </c>
    </row>
    <row r="32" spans="1:27" x14ac:dyDescent="0.25">
      <c r="A32" s="23" t="s">
        <v>59</v>
      </c>
      <c r="B32" s="17" t="s">
        <v>32</v>
      </c>
      <c r="C32" s="18">
        <v>29319222</v>
      </c>
      <c r="D32" s="18"/>
      <c r="E32" s="19">
        <v>2098609</v>
      </c>
      <c r="F32" s="20">
        <v>-228495</v>
      </c>
      <c r="G32" s="20">
        <v>31431605</v>
      </c>
      <c r="H32" s="20">
        <v>-109045</v>
      </c>
      <c r="I32" s="20">
        <v>-2133262</v>
      </c>
      <c r="J32" s="20">
        <v>29189298</v>
      </c>
      <c r="K32" s="20">
        <v>1443305</v>
      </c>
      <c r="L32" s="20">
        <v>431763</v>
      </c>
      <c r="M32" s="20">
        <v>1683785</v>
      </c>
      <c r="N32" s="20">
        <v>3558853</v>
      </c>
      <c r="O32" s="20">
        <v>1649946</v>
      </c>
      <c r="P32" s="20">
        <v>1533893</v>
      </c>
      <c r="Q32" s="20">
        <v>934014</v>
      </c>
      <c r="R32" s="20">
        <v>4117853</v>
      </c>
      <c r="S32" s="20"/>
      <c r="T32" s="20"/>
      <c r="U32" s="20"/>
      <c r="V32" s="20"/>
      <c r="W32" s="20">
        <v>36866004</v>
      </c>
      <c r="X32" s="20">
        <v>284586</v>
      </c>
      <c r="Y32" s="20">
        <v>36581418</v>
      </c>
      <c r="Z32" s="21">
        <v>12854.25776390968</v>
      </c>
      <c r="AA32" s="22">
        <v>-228495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6836393</v>
      </c>
      <c r="D35" s="18"/>
      <c r="E35" s="19">
        <v>5685059</v>
      </c>
      <c r="F35" s="20">
        <v>5685059</v>
      </c>
      <c r="G35" s="20">
        <v>7081960</v>
      </c>
      <c r="H35" s="20">
        <v>241359</v>
      </c>
      <c r="I35" s="20">
        <v>154864</v>
      </c>
      <c r="J35" s="20">
        <v>7478183</v>
      </c>
      <c r="K35" s="20">
        <v>82271</v>
      </c>
      <c r="L35" s="20">
        <v>112737</v>
      </c>
      <c r="M35" s="20">
        <v>97168</v>
      </c>
      <c r="N35" s="20">
        <v>292176</v>
      </c>
      <c r="O35" s="20">
        <v>83589</v>
      </c>
      <c r="P35" s="20">
        <v>58163</v>
      </c>
      <c r="Q35" s="20">
        <v>75777</v>
      </c>
      <c r="R35" s="20">
        <v>217529</v>
      </c>
      <c r="S35" s="20"/>
      <c r="T35" s="20"/>
      <c r="U35" s="20"/>
      <c r="V35" s="20"/>
      <c r="W35" s="20">
        <v>7987888</v>
      </c>
      <c r="X35" s="20">
        <v>4050770</v>
      </c>
      <c r="Y35" s="20">
        <v>3937118</v>
      </c>
      <c r="Z35" s="21">
        <v>97.194311205030161</v>
      </c>
      <c r="AA35" s="22">
        <v>5685059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35835407</v>
      </c>
      <c r="D37" s="29">
        <f t="shared" ref="D37:Y37" si="3">SUM(D29:D36)</f>
        <v>0</v>
      </c>
      <c r="E37" s="30">
        <f t="shared" si="3"/>
        <v>7767250</v>
      </c>
      <c r="F37" s="31">
        <f t="shared" si="3"/>
        <v>5440146</v>
      </c>
      <c r="G37" s="31">
        <f t="shared" si="3"/>
        <v>38193358</v>
      </c>
      <c r="H37" s="31">
        <f t="shared" si="3"/>
        <v>132305</v>
      </c>
      <c r="I37" s="31">
        <f t="shared" si="3"/>
        <v>-1978398</v>
      </c>
      <c r="J37" s="31">
        <f t="shared" si="3"/>
        <v>36347265</v>
      </c>
      <c r="K37" s="31">
        <f t="shared" si="3"/>
        <v>1524159</v>
      </c>
      <c r="L37" s="31">
        <f t="shared" si="3"/>
        <v>544500</v>
      </c>
      <c r="M37" s="31">
        <f t="shared" si="3"/>
        <v>1780169</v>
      </c>
      <c r="N37" s="31">
        <f t="shared" si="3"/>
        <v>3848828</v>
      </c>
      <c r="O37" s="31">
        <f t="shared" si="3"/>
        <v>1733535</v>
      </c>
      <c r="P37" s="31">
        <f t="shared" si="3"/>
        <v>1592056</v>
      </c>
      <c r="Q37" s="31">
        <f t="shared" si="3"/>
        <v>1009791</v>
      </c>
      <c r="R37" s="31">
        <f t="shared" si="3"/>
        <v>4335382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44531475</v>
      </c>
      <c r="X37" s="31">
        <f t="shared" si="3"/>
        <v>4318938</v>
      </c>
      <c r="Y37" s="31">
        <f t="shared" si="3"/>
        <v>40212537</v>
      </c>
      <c r="Z37" s="32">
        <f>+IF(X37&lt;&gt;0,+(Y37/X37)*100,0)</f>
        <v>931.07465307443636</v>
      </c>
      <c r="AA37" s="33">
        <f>SUM(AA29:AA36)</f>
        <v>5440146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35835407</v>
      </c>
      <c r="D44" s="29">
        <f>+D37+D43</f>
        <v>0</v>
      </c>
      <c r="E44" s="30">
        <f t="shared" si="5"/>
        <v>7767250</v>
      </c>
      <c r="F44" s="31">
        <f t="shared" si="5"/>
        <v>5440146</v>
      </c>
      <c r="G44" s="31">
        <f t="shared" si="5"/>
        <v>38193358</v>
      </c>
      <c r="H44" s="31">
        <f t="shared" si="5"/>
        <v>132305</v>
      </c>
      <c r="I44" s="31">
        <f t="shared" si="5"/>
        <v>-1978398</v>
      </c>
      <c r="J44" s="31">
        <f t="shared" si="5"/>
        <v>36347265</v>
      </c>
      <c r="K44" s="31">
        <f t="shared" si="5"/>
        <v>1524159</v>
      </c>
      <c r="L44" s="31">
        <f t="shared" si="5"/>
        <v>544500</v>
      </c>
      <c r="M44" s="31">
        <f t="shared" si="5"/>
        <v>1780169</v>
      </c>
      <c r="N44" s="31">
        <f t="shared" si="5"/>
        <v>3848828</v>
      </c>
      <c r="O44" s="31">
        <f t="shared" si="5"/>
        <v>1733535</v>
      </c>
      <c r="P44" s="31">
        <f t="shared" si="5"/>
        <v>1592056</v>
      </c>
      <c r="Q44" s="31">
        <f t="shared" si="5"/>
        <v>1009791</v>
      </c>
      <c r="R44" s="31">
        <f t="shared" si="5"/>
        <v>4335382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44531475</v>
      </c>
      <c r="X44" s="31">
        <f t="shared" si="5"/>
        <v>4318938</v>
      </c>
      <c r="Y44" s="31">
        <f t="shared" si="5"/>
        <v>40212537</v>
      </c>
      <c r="Z44" s="32">
        <f>+IF(X44&lt;&gt;0,+(Y44/X44)*100,0)</f>
        <v>931.07465307443636</v>
      </c>
      <c r="AA44" s="33">
        <f>+AA37+AA43</f>
        <v>5440146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43649667</v>
      </c>
      <c r="D45" s="42">
        <f t="shared" si="6"/>
        <v>0</v>
      </c>
      <c r="E45" s="43">
        <f t="shared" si="6"/>
        <v>8381037</v>
      </c>
      <c r="F45" s="44">
        <f t="shared" si="6"/>
        <v>6607616</v>
      </c>
      <c r="G45" s="44">
        <f t="shared" si="6"/>
        <v>45994218</v>
      </c>
      <c r="H45" s="44">
        <f t="shared" si="6"/>
        <v>-886348</v>
      </c>
      <c r="I45" s="44">
        <f t="shared" si="6"/>
        <v>1493643</v>
      </c>
      <c r="J45" s="44">
        <f t="shared" si="6"/>
        <v>46601513</v>
      </c>
      <c r="K45" s="44">
        <f t="shared" si="6"/>
        <v>551800</v>
      </c>
      <c r="L45" s="44">
        <f t="shared" si="6"/>
        <v>-75461</v>
      </c>
      <c r="M45" s="44">
        <f t="shared" si="6"/>
        <v>-120399</v>
      </c>
      <c r="N45" s="44">
        <f t="shared" si="6"/>
        <v>355940</v>
      </c>
      <c r="O45" s="44">
        <f t="shared" si="6"/>
        <v>-460906</v>
      </c>
      <c r="P45" s="44">
        <f t="shared" si="6"/>
        <v>-1874931</v>
      </c>
      <c r="Q45" s="44">
        <f t="shared" si="6"/>
        <v>1132979</v>
      </c>
      <c r="R45" s="44">
        <f t="shared" si="6"/>
        <v>-1202858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45754595</v>
      </c>
      <c r="X45" s="44">
        <f t="shared" si="6"/>
        <v>9965515</v>
      </c>
      <c r="Y45" s="44">
        <f t="shared" si="6"/>
        <v>35789080</v>
      </c>
      <c r="Z45" s="45">
        <f>+IF(X45&lt;&gt;0,+(Y45/X45)*100,0)</f>
        <v>359.12925724360457</v>
      </c>
      <c r="AA45" s="46">
        <f>+AA26-AA44</f>
        <v>6607616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47771851</v>
      </c>
      <c r="D47" s="18"/>
      <c r="E47" s="19">
        <v>41199394</v>
      </c>
      <c r="F47" s="20">
        <v>129435973</v>
      </c>
      <c r="G47" s="20">
        <v>47771851</v>
      </c>
      <c r="H47" s="20"/>
      <c r="I47" s="20"/>
      <c r="J47" s="20">
        <v>47771851</v>
      </c>
      <c r="K47" s="20"/>
      <c r="L47" s="20"/>
      <c r="M47" s="20"/>
      <c r="N47" s="20"/>
      <c r="O47" s="20"/>
      <c r="P47" s="20"/>
      <c r="Q47" s="20">
        <v>71701</v>
      </c>
      <c r="R47" s="20">
        <v>71701</v>
      </c>
      <c r="S47" s="20"/>
      <c r="T47" s="20"/>
      <c r="U47" s="20"/>
      <c r="V47" s="20"/>
      <c r="W47" s="20">
        <v>47843552</v>
      </c>
      <c r="X47" s="20">
        <v>132793872</v>
      </c>
      <c r="Y47" s="20">
        <v>-84950320</v>
      </c>
      <c r="Z47" s="47">
        <v>-63.971566398786841</v>
      </c>
      <c r="AA47" s="22">
        <v>129435973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47771851</v>
      </c>
      <c r="D50" s="50">
        <f t="shared" ref="D50:Y50" si="7">SUM(D47:D49)</f>
        <v>0</v>
      </c>
      <c r="E50" s="51">
        <f t="shared" si="7"/>
        <v>41199394</v>
      </c>
      <c r="F50" s="52">
        <f t="shared" si="7"/>
        <v>129435973</v>
      </c>
      <c r="G50" s="52">
        <f t="shared" si="7"/>
        <v>47771851</v>
      </c>
      <c r="H50" s="52">
        <f t="shared" si="7"/>
        <v>0</v>
      </c>
      <c r="I50" s="52">
        <f t="shared" si="7"/>
        <v>0</v>
      </c>
      <c r="J50" s="52">
        <f t="shared" si="7"/>
        <v>47771851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71701</v>
      </c>
      <c r="R50" s="52">
        <f t="shared" si="7"/>
        <v>71701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47843552</v>
      </c>
      <c r="X50" s="52">
        <f t="shared" si="7"/>
        <v>132793872</v>
      </c>
      <c r="Y50" s="52">
        <f t="shared" si="7"/>
        <v>-84950320</v>
      </c>
      <c r="Z50" s="53">
        <f>+IF(X50&lt;&gt;0,+(Y50/X50)*100,0)</f>
        <v>-63.971566398786841</v>
      </c>
      <c r="AA50" s="54">
        <f>SUM(AA47:AA49)</f>
        <v>129435973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1585929</v>
      </c>
      <c r="D6" s="18"/>
      <c r="E6" s="19">
        <v>-11604910</v>
      </c>
      <c r="F6" s="20">
        <v>-11191247</v>
      </c>
      <c r="G6" s="20">
        <v>18620</v>
      </c>
      <c r="H6" s="20">
        <v>12216</v>
      </c>
      <c r="I6" s="20">
        <v>14169</v>
      </c>
      <c r="J6" s="20">
        <v>45005</v>
      </c>
      <c r="K6" s="20">
        <v>15848</v>
      </c>
      <c r="L6" s="20">
        <v>19244</v>
      </c>
      <c r="M6" s="20">
        <v>52236</v>
      </c>
      <c r="N6" s="20">
        <v>87328</v>
      </c>
      <c r="O6" s="20">
        <v>15079</v>
      </c>
      <c r="P6" s="20">
        <v>17449</v>
      </c>
      <c r="Q6" s="20">
        <v>20107</v>
      </c>
      <c r="R6" s="20">
        <v>52635</v>
      </c>
      <c r="S6" s="20"/>
      <c r="T6" s="20"/>
      <c r="U6" s="20"/>
      <c r="V6" s="20"/>
      <c r="W6" s="20">
        <v>184968</v>
      </c>
      <c r="X6" s="20">
        <v>-8393436</v>
      </c>
      <c r="Y6" s="20">
        <v>8578404</v>
      </c>
      <c r="Z6" s="21">
        <v>-102.20372205137443</v>
      </c>
      <c r="AA6" s="22">
        <v>-11191247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791956</v>
      </c>
      <c r="F7" s="20">
        <v>-1195601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-896697</v>
      </c>
      <c r="Y7" s="20">
        <v>896697</v>
      </c>
      <c r="Z7" s="21">
        <v>-100</v>
      </c>
      <c r="AA7" s="22">
        <v>-1195601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-489400</v>
      </c>
      <c r="F10" s="20">
        <v>-489400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-367056</v>
      </c>
      <c r="Y10" s="20">
        <v>367056</v>
      </c>
      <c r="Z10" s="21">
        <v>-100</v>
      </c>
      <c r="AA10" s="22">
        <v>-489400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205800</v>
      </c>
      <c r="F11" s="20">
        <v>245649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184239</v>
      </c>
      <c r="Y11" s="24">
        <v>-184239</v>
      </c>
      <c r="Z11" s="25">
        <v>-100</v>
      </c>
      <c r="AA11" s="26">
        <v>245649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1585929</v>
      </c>
      <c r="D13" s="29">
        <f>SUM(D6:D12)</f>
        <v>0</v>
      </c>
      <c r="E13" s="30">
        <f t="shared" si="0"/>
        <v>-11096554</v>
      </c>
      <c r="F13" s="31">
        <f t="shared" si="0"/>
        <v>-12630599</v>
      </c>
      <c r="G13" s="31">
        <f t="shared" si="0"/>
        <v>18620</v>
      </c>
      <c r="H13" s="31">
        <f t="shared" si="0"/>
        <v>12216</v>
      </c>
      <c r="I13" s="31">
        <f t="shared" si="0"/>
        <v>14169</v>
      </c>
      <c r="J13" s="31">
        <f t="shared" si="0"/>
        <v>45005</v>
      </c>
      <c r="K13" s="31">
        <f t="shared" si="0"/>
        <v>15848</v>
      </c>
      <c r="L13" s="31">
        <f t="shared" si="0"/>
        <v>19244</v>
      </c>
      <c r="M13" s="31">
        <f t="shared" si="0"/>
        <v>52236</v>
      </c>
      <c r="N13" s="31">
        <f t="shared" si="0"/>
        <v>87328</v>
      </c>
      <c r="O13" s="31">
        <f t="shared" si="0"/>
        <v>15079</v>
      </c>
      <c r="P13" s="31">
        <f t="shared" si="0"/>
        <v>17449</v>
      </c>
      <c r="Q13" s="31">
        <f t="shared" si="0"/>
        <v>20107</v>
      </c>
      <c r="R13" s="31">
        <f t="shared" si="0"/>
        <v>52635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184968</v>
      </c>
      <c r="X13" s="31">
        <f t="shared" si="0"/>
        <v>-9472950</v>
      </c>
      <c r="Y13" s="31">
        <f t="shared" si="0"/>
        <v>9657918</v>
      </c>
      <c r="Z13" s="32">
        <f>+IF(X13&lt;&gt;0,+(Y13/X13)*100,0)</f>
        <v>-101.95259132582774</v>
      </c>
      <c r="AA13" s="33">
        <f>SUM(AA6:AA12)</f>
        <v>-12630599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4092941</v>
      </c>
      <c r="D17" s="18"/>
      <c r="E17" s="19">
        <v>112000</v>
      </c>
      <c r="F17" s="20">
        <v>127575</v>
      </c>
      <c r="G17" s="24"/>
      <c r="H17" s="24"/>
      <c r="I17" s="24">
        <v>10500</v>
      </c>
      <c r="J17" s="20">
        <v>10500</v>
      </c>
      <c r="K17" s="24"/>
      <c r="L17" s="24"/>
      <c r="M17" s="20"/>
      <c r="N17" s="24"/>
      <c r="O17" s="24">
        <v>86600</v>
      </c>
      <c r="P17" s="24"/>
      <c r="Q17" s="20"/>
      <c r="R17" s="24">
        <v>86600</v>
      </c>
      <c r="S17" s="24"/>
      <c r="T17" s="20"/>
      <c r="U17" s="24"/>
      <c r="V17" s="24"/>
      <c r="W17" s="24">
        <v>97100</v>
      </c>
      <c r="X17" s="20">
        <v>95679</v>
      </c>
      <c r="Y17" s="24">
        <v>1421</v>
      </c>
      <c r="Z17" s="25">
        <v>1.4851743851837917</v>
      </c>
      <c r="AA17" s="26">
        <v>127575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4092941</v>
      </c>
      <c r="D25" s="29">
        <f t="shared" ref="D25:Y25" si="1">SUM(D15:D24)</f>
        <v>0</v>
      </c>
      <c r="E25" s="35">
        <f t="shared" si="1"/>
        <v>112000</v>
      </c>
      <c r="F25" s="36">
        <f t="shared" si="1"/>
        <v>127575</v>
      </c>
      <c r="G25" s="36">
        <f t="shared" si="1"/>
        <v>0</v>
      </c>
      <c r="H25" s="36">
        <f t="shared" si="1"/>
        <v>0</v>
      </c>
      <c r="I25" s="36">
        <f t="shared" si="1"/>
        <v>10500</v>
      </c>
      <c r="J25" s="36">
        <f t="shared" si="1"/>
        <v>10500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86600</v>
      </c>
      <c r="P25" s="36">
        <f t="shared" si="1"/>
        <v>0</v>
      </c>
      <c r="Q25" s="36">
        <f t="shared" si="1"/>
        <v>0</v>
      </c>
      <c r="R25" s="36">
        <f t="shared" si="1"/>
        <v>86600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97100</v>
      </c>
      <c r="X25" s="36">
        <f t="shared" si="1"/>
        <v>95679</v>
      </c>
      <c r="Y25" s="36">
        <f t="shared" si="1"/>
        <v>1421</v>
      </c>
      <c r="Z25" s="37">
        <f>+IF(X25&lt;&gt;0,+(Y25/X25)*100,0)</f>
        <v>1.4851743851837917</v>
      </c>
      <c r="AA25" s="38">
        <f>SUM(AA15:AA24)</f>
        <v>127575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5678870</v>
      </c>
      <c r="D26" s="29">
        <f>+D13+D25</f>
        <v>0</v>
      </c>
      <c r="E26" s="30">
        <f t="shared" si="2"/>
        <v>-10984554</v>
      </c>
      <c r="F26" s="31">
        <f t="shared" si="2"/>
        <v>-12503024</v>
      </c>
      <c r="G26" s="31">
        <f t="shared" si="2"/>
        <v>18620</v>
      </c>
      <c r="H26" s="31">
        <f t="shared" si="2"/>
        <v>12216</v>
      </c>
      <c r="I26" s="31">
        <f t="shared" si="2"/>
        <v>24669</v>
      </c>
      <c r="J26" s="31">
        <f t="shared" si="2"/>
        <v>55505</v>
      </c>
      <c r="K26" s="31">
        <f t="shared" si="2"/>
        <v>15848</v>
      </c>
      <c r="L26" s="31">
        <f t="shared" si="2"/>
        <v>19244</v>
      </c>
      <c r="M26" s="31">
        <f t="shared" si="2"/>
        <v>52236</v>
      </c>
      <c r="N26" s="31">
        <f t="shared" si="2"/>
        <v>87328</v>
      </c>
      <c r="O26" s="31">
        <f t="shared" si="2"/>
        <v>101679</v>
      </c>
      <c r="P26" s="31">
        <f t="shared" si="2"/>
        <v>17449</v>
      </c>
      <c r="Q26" s="31">
        <f t="shared" si="2"/>
        <v>20107</v>
      </c>
      <c r="R26" s="31">
        <f t="shared" si="2"/>
        <v>139235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282068</v>
      </c>
      <c r="X26" s="31">
        <f t="shared" si="2"/>
        <v>-9377271</v>
      </c>
      <c r="Y26" s="31">
        <f t="shared" si="2"/>
        <v>9659339</v>
      </c>
      <c r="Z26" s="32">
        <f>+IF(X26&lt;&gt;0,+(Y26/X26)*100,0)</f>
        <v>-103.0079966762185</v>
      </c>
      <c r="AA26" s="33">
        <f>+AA13+AA25</f>
        <v>-12503024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-489400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516493</v>
      </c>
      <c r="F35" s="20">
        <v>586565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439920</v>
      </c>
      <c r="Y35" s="20">
        <v>-439920</v>
      </c>
      <c r="Z35" s="21">
        <v>-100</v>
      </c>
      <c r="AA35" s="22">
        <v>586565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27093</v>
      </c>
      <c r="F37" s="31">
        <f t="shared" si="3"/>
        <v>586565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439920</v>
      </c>
      <c r="Y37" s="31">
        <f t="shared" si="3"/>
        <v>-439920</v>
      </c>
      <c r="Z37" s="32">
        <f>+IF(X37&lt;&gt;0,+(Y37/X37)*100,0)</f>
        <v>-100</v>
      </c>
      <c r="AA37" s="33">
        <f>SUM(AA29:AA36)</f>
        <v>586565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27093</v>
      </c>
      <c r="F44" s="31">
        <f t="shared" si="5"/>
        <v>586565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439920</v>
      </c>
      <c r="Y44" s="31">
        <f t="shared" si="5"/>
        <v>-439920</v>
      </c>
      <c r="Z44" s="32">
        <f>+IF(X44&lt;&gt;0,+(Y44/X44)*100,0)</f>
        <v>-100</v>
      </c>
      <c r="AA44" s="33">
        <f>+AA37+AA43</f>
        <v>586565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5678870</v>
      </c>
      <c r="D45" s="42">
        <f t="shared" si="6"/>
        <v>0</v>
      </c>
      <c r="E45" s="43">
        <f t="shared" si="6"/>
        <v>-11011647</v>
      </c>
      <c r="F45" s="44">
        <f t="shared" si="6"/>
        <v>-13089589</v>
      </c>
      <c r="G45" s="44">
        <f t="shared" si="6"/>
        <v>18620</v>
      </c>
      <c r="H45" s="44">
        <f t="shared" si="6"/>
        <v>12216</v>
      </c>
      <c r="I45" s="44">
        <f t="shared" si="6"/>
        <v>24669</v>
      </c>
      <c r="J45" s="44">
        <f t="shared" si="6"/>
        <v>55505</v>
      </c>
      <c r="K45" s="44">
        <f t="shared" si="6"/>
        <v>15848</v>
      </c>
      <c r="L45" s="44">
        <f t="shared" si="6"/>
        <v>19244</v>
      </c>
      <c r="M45" s="44">
        <f t="shared" si="6"/>
        <v>52236</v>
      </c>
      <c r="N45" s="44">
        <f t="shared" si="6"/>
        <v>87328</v>
      </c>
      <c r="O45" s="44">
        <f t="shared" si="6"/>
        <v>101679</v>
      </c>
      <c r="P45" s="44">
        <f t="shared" si="6"/>
        <v>17449</v>
      </c>
      <c r="Q45" s="44">
        <f t="shared" si="6"/>
        <v>20107</v>
      </c>
      <c r="R45" s="44">
        <f t="shared" si="6"/>
        <v>139235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282068</v>
      </c>
      <c r="X45" s="44">
        <f t="shared" si="6"/>
        <v>-9817191</v>
      </c>
      <c r="Y45" s="44">
        <f t="shared" si="6"/>
        <v>10099259</v>
      </c>
      <c r="Z45" s="45">
        <f>+IF(X45&lt;&gt;0,+(Y45/X45)*100,0)</f>
        <v>-102.87320476906277</v>
      </c>
      <c r="AA45" s="46">
        <f>+AA26-AA44</f>
        <v>-13089589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-40719774</v>
      </c>
      <c r="F6" s="20">
        <v>-43251699</v>
      </c>
      <c r="G6" s="20">
        <v>-33223481</v>
      </c>
      <c r="H6" s="20">
        <v>-191614</v>
      </c>
      <c r="I6" s="20">
        <v>-1007707</v>
      </c>
      <c r="J6" s="20">
        <v>-34422802</v>
      </c>
      <c r="K6" s="20">
        <v>-1193508</v>
      </c>
      <c r="L6" s="20">
        <v>-2384831</v>
      </c>
      <c r="M6" s="20">
        <v>-877461</v>
      </c>
      <c r="N6" s="20">
        <v>-4455800</v>
      </c>
      <c r="O6" s="20">
        <v>-69579</v>
      </c>
      <c r="P6" s="20">
        <v>-426623</v>
      </c>
      <c r="Q6" s="20">
        <v>185210</v>
      </c>
      <c r="R6" s="20">
        <v>-310992</v>
      </c>
      <c r="S6" s="20"/>
      <c r="T6" s="20"/>
      <c r="U6" s="20"/>
      <c r="V6" s="20"/>
      <c r="W6" s="20">
        <v>-39189594</v>
      </c>
      <c r="X6" s="20">
        <v>-38295459</v>
      </c>
      <c r="Y6" s="20">
        <v>-894135</v>
      </c>
      <c r="Z6" s="21">
        <v>2.3348329628324862</v>
      </c>
      <c r="AA6" s="22">
        <v>-43251699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8792288</v>
      </c>
      <c r="F7" s="20">
        <v>5570153</v>
      </c>
      <c r="G7" s="20">
        <v>8771298</v>
      </c>
      <c r="H7" s="20">
        <v>-93506</v>
      </c>
      <c r="I7" s="20">
        <v>-2522862</v>
      </c>
      <c r="J7" s="20">
        <v>6154930</v>
      </c>
      <c r="K7" s="20">
        <v>140506</v>
      </c>
      <c r="L7" s="20">
        <v>37325</v>
      </c>
      <c r="M7" s="20">
        <v>172628</v>
      </c>
      <c r="N7" s="20">
        <v>350459</v>
      </c>
      <c r="O7" s="20">
        <v>91722</v>
      </c>
      <c r="P7" s="20">
        <v>35021</v>
      </c>
      <c r="Q7" s="20">
        <v>35956</v>
      </c>
      <c r="R7" s="20">
        <v>162699</v>
      </c>
      <c r="S7" s="20"/>
      <c r="T7" s="20"/>
      <c r="U7" s="20"/>
      <c r="V7" s="20"/>
      <c r="W7" s="20">
        <v>6668088</v>
      </c>
      <c r="X7" s="20">
        <v>7244944</v>
      </c>
      <c r="Y7" s="20">
        <v>-576856</v>
      </c>
      <c r="Z7" s="21">
        <v>-7.962187147340269</v>
      </c>
      <c r="AA7" s="22">
        <v>5570153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775</v>
      </c>
      <c r="F8" s="20">
        <v>775</v>
      </c>
      <c r="G8" s="20">
        <v>-83</v>
      </c>
      <c r="H8" s="20"/>
      <c r="I8" s="20">
        <v>-1036</v>
      </c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775</v>
      </c>
      <c r="Y8" s="20">
        <v>-1894</v>
      </c>
      <c r="Z8" s="21">
        <v>-244.38709677419354</v>
      </c>
      <c r="AA8" s="22">
        <v>775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80000</v>
      </c>
      <c r="Y10" s="20">
        <v>-80000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2108934</v>
      </c>
      <c r="F11" s="20">
        <v>2184134</v>
      </c>
      <c r="G11" s="24">
        <v>612933</v>
      </c>
      <c r="H11" s="24">
        <v>-45655</v>
      </c>
      <c r="I11" s="24">
        <v>149857</v>
      </c>
      <c r="J11" s="20">
        <v>717135</v>
      </c>
      <c r="K11" s="24">
        <v>159007</v>
      </c>
      <c r="L11" s="24">
        <v>333697</v>
      </c>
      <c r="M11" s="20">
        <v>88733</v>
      </c>
      <c r="N11" s="24">
        <v>581437</v>
      </c>
      <c r="O11" s="24"/>
      <c r="P11" s="24">
        <v>95169</v>
      </c>
      <c r="Q11" s="20"/>
      <c r="R11" s="24">
        <v>95169</v>
      </c>
      <c r="S11" s="24"/>
      <c r="T11" s="20"/>
      <c r="U11" s="24"/>
      <c r="V11" s="24"/>
      <c r="W11" s="24">
        <v>1393741</v>
      </c>
      <c r="X11" s="20">
        <v>1600907</v>
      </c>
      <c r="Y11" s="24">
        <v>-207166</v>
      </c>
      <c r="Z11" s="25">
        <v>-12.940539331766304</v>
      </c>
      <c r="AA11" s="26">
        <v>2184134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-29817777</v>
      </c>
      <c r="F13" s="31">
        <f t="shared" si="0"/>
        <v>-35496637</v>
      </c>
      <c r="G13" s="31">
        <f t="shared" si="0"/>
        <v>-23839333</v>
      </c>
      <c r="H13" s="31">
        <f t="shared" si="0"/>
        <v>-330775</v>
      </c>
      <c r="I13" s="31">
        <f t="shared" si="0"/>
        <v>-3381748</v>
      </c>
      <c r="J13" s="31">
        <f t="shared" si="0"/>
        <v>-27551856</v>
      </c>
      <c r="K13" s="31">
        <f t="shared" si="0"/>
        <v>-893995</v>
      </c>
      <c r="L13" s="31">
        <f t="shared" si="0"/>
        <v>-2013809</v>
      </c>
      <c r="M13" s="31">
        <f t="shared" si="0"/>
        <v>-616100</v>
      </c>
      <c r="N13" s="31">
        <f t="shared" si="0"/>
        <v>-3523904</v>
      </c>
      <c r="O13" s="31">
        <f t="shared" si="0"/>
        <v>22143</v>
      </c>
      <c r="P13" s="31">
        <f t="shared" si="0"/>
        <v>-296433</v>
      </c>
      <c r="Q13" s="31">
        <f t="shared" si="0"/>
        <v>221166</v>
      </c>
      <c r="R13" s="31">
        <f t="shared" si="0"/>
        <v>-53124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-31128884</v>
      </c>
      <c r="X13" s="31">
        <f t="shared" si="0"/>
        <v>-29368833</v>
      </c>
      <c r="Y13" s="31">
        <f t="shared" si="0"/>
        <v>-1760051</v>
      </c>
      <c r="Z13" s="32">
        <f>+IF(X13&lt;&gt;0,+(Y13/X13)*100,0)</f>
        <v>5.9929211351366938</v>
      </c>
      <c r="AA13" s="33">
        <f>SUM(AA6:AA12)</f>
        <v>-35496637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16291571</v>
      </c>
      <c r="F17" s="20">
        <v>17589271</v>
      </c>
      <c r="G17" s="24">
        <v>19198855</v>
      </c>
      <c r="H17" s="24">
        <v>-911250</v>
      </c>
      <c r="I17" s="24">
        <v>1067475</v>
      </c>
      <c r="J17" s="20">
        <v>19355080</v>
      </c>
      <c r="K17" s="24">
        <v>1113110</v>
      </c>
      <c r="L17" s="24">
        <v>2069913</v>
      </c>
      <c r="M17" s="20">
        <v>951758</v>
      </c>
      <c r="N17" s="24">
        <v>4134781</v>
      </c>
      <c r="O17" s="24">
        <v>-51151</v>
      </c>
      <c r="P17" s="24">
        <v>643532</v>
      </c>
      <c r="Q17" s="20">
        <v>-51151</v>
      </c>
      <c r="R17" s="24">
        <v>541230</v>
      </c>
      <c r="S17" s="24"/>
      <c r="T17" s="20"/>
      <c r="U17" s="24"/>
      <c r="V17" s="24"/>
      <c r="W17" s="24">
        <v>24031091</v>
      </c>
      <c r="X17" s="20">
        <v>16681526</v>
      </c>
      <c r="Y17" s="24">
        <v>7349565</v>
      </c>
      <c r="Z17" s="25">
        <v>44.058109551847956</v>
      </c>
      <c r="AA17" s="26">
        <v>17589271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16291571</v>
      </c>
      <c r="F25" s="36">
        <f t="shared" si="1"/>
        <v>17589271</v>
      </c>
      <c r="G25" s="36">
        <f t="shared" si="1"/>
        <v>19198855</v>
      </c>
      <c r="H25" s="36">
        <f t="shared" si="1"/>
        <v>-911250</v>
      </c>
      <c r="I25" s="36">
        <f t="shared" si="1"/>
        <v>1067475</v>
      </c>
      <c r="J25" s="36">
        <f t="shared" si="1"/>
        <v>19355080</v>
      </c>
      <c r="K25" s="36">
        <f t="shared" si="1"/>
        <v>1113110</v>
      </c>
      <c r="L25" s="36">
        <f t="shared" si="1"/>
        <v>2069913</v>
      </c>
      <c r="M25" s="36">
        <f t="shared" si="1"/>
        <v>951758</v>
      </c>
      <c r="N25" s="36">
        <f t="shared" si="1"/>
        <v>4134781</v>
      </c>
      <c r="O25" s="36">
        <f t="shared" si="1"/>
        <v>-51151</v>
      </c>
      <c r="P25" s="36">
        <f t="shared" si="1"/>
        <v>643532</v>
      </c>
      <c r="Q25" s="36">
        <f t="shared" si="1"/>
        <v>-51151</v>
      </c>
      <c r="R25" s="36">
        <f t="shared" si="1"/>
        <v>541230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24031091</v>
      </c>
      <c r="X25" s="36">
        <f t="shared" si="1"/>
        <v>16681526</v>
      </c>
      <c r="Y25" s="36">
        <f t="shared" si="1"/>
        <v>7349565</v>
      </c>
      <c r="Z25" s="37">
        <f>+IF(X25&lt;&gt;0,+(Y25/X25)*100,0)</f>
        <v>44.058109551847956</v>
      </c>
      <c r="AA25" s="38">
        <f>SUM(AA15:AA24)</f>
        <v>17589271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-13526206</v>
      </c>
      <c r="F26" s="31">
        <f t="shared" si="2"/>
        <v>-17907366</v>
      </c>
      <c r="G26" s="31">
        <f t="shared" si="2"/>
        <v>-4640478</v>
      </c>
      <c r="H26" s="31">
        <f t="shared" si="2"/>
        <v>-1242025</v>
      </c>
      <c r="I26" s="31">
        <f t="shared" si="2"/>
        <v>-2314273</v>
      </c>
      <c r="J26" s="31">
        <f t="shared" si="2"/>
        <v>-8196776</v>
      </c>
      <c r="K26" s="31">
        <f t="shared" si="2"/>
        <v>219115</v>
      </c>
      <c r="L26" s="31">
        <f t="shared" si="2"/>
        <v>56104</v>
      </c>
      <c r="M26" s="31">
        <f t="shared" si="2"/>
        <v>335658</v>
      </c>
      <c r="N26" s="31">
        <f t="shared" si="2"/>
        <v>610877</v>
      </c>
      <c r="O26" s="31">
        <f t="shared" si="2"/>
        <v>-29008</v>
      </c>
      <c r="P26" s="31">
        <f t="shared" si="2"/>
        <v>347099</v>
      </c>
      <c r="Q26" s="31">
        <f t="shared" si="2"/>
        <v>170015</v>
      </c>
      <c r="R26" s="31">
        <f t="shared" si="2"/>
        <v>488106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-7097793</v>
      </c>
      <c r="X26" s="31">
        <f t="shared" si="2"/>
        <v>-12687307</v>
      </c>
      <c r="Y26" s="31">
        <f t="shared" si="2"/>
        <v>5589514</v>
      </c>
      <c r="Z26" s="32">
        <f>+IF(X26&lt;&gt;0,+(Y26/X26)*100,0)</f>
        <v>-44.05595292996378</v>
      </c>
      <c r="AA26" s="33">
        <f>+AA13+AA25</f>
        <v>-17907366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1315026</v>
      </c>
      <c r="F32" s="20">
        <v>1590226</v>
      </c>
      <c r="G32" s="20">
        <v>-838832</v>
      </c>
      <c r="H32" s="20">
        <v>2007</v>
      </c>
      <c r="I32" s="20">
        <v>37333</v>
      </c>
      <c r="J32" s="20">
        <v>-799492</v>
      </c>
      <c r="K32" s="20">
        <v>-3620</v>
      </c>
      <c r="L32" s="20">
        <v>-11533</v>
      </c>
      <c r="M32" s="20">
        <v>-96</v>
      </c>
      <c r="N32" s="20">
        <v>-15249</v>
      </c>
      <c r="O32" s="20">
        <v>-216</v>
      </c>
      <c r="P32" s="20">
        <v>-1094</v>
      </c>
      <c r="Q32" s="20">
        <v>215</v>
      </c>
      <c r="R32" s="20">
        <v>-1095</v>
      </c>
      <c r="S32" s="20"/>
      <c r="T32" s="20"/>
      <c r="U32" s="20"/>
      <c r="V32" s="20"/>
      <c r="W32" s="20">
        <v>-815836</v>
      </c>
      <c r="X32" s="20">
        <v>886999</v>
      </c>
      <c r="Y32" s="20">
        <v>-1702835</v>
      </c>
      <c r="Z32" s="21">
        <v>-191.97710482198966</v>
      </c>
      <c r="AA32" s="22">
        <v>1590226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1565653</v>
      </c>
      <c r="F35" s="20">
        <v>1565653</v>
      </c>
      <c r="G35" s="20">
        <v>650283</v>
      </c>
      <c r="H35" s="20">
        <v>10926</v>
      </c>
      <c r="I35" s="20">
        <v>-12908</v>
      </c>
      <c r="J35" s="20">
        <v>648301</v>
      </c>
      <c r="K35" s="20">
        <v>21530</v>
      </c>
      <c r="L35" s="20">
        <v>21577</v>
      </c>
      <c r="M35" s="20">
        <v>17798</v>
      </c>
      <c r="N35" s="20">
        <v>60905</v>
      </c>
      <c r="O35" s="20">
        <v>11475</v>
      </c>
      <c r="P35" s="20">
        <v>13092</v>
      </c>
      <c r="Q35" s="20">
        <v>-15043</v>
      </c>
      <c r="R35" s="20">
        <v>9524</v>
      </c>
      <c r="S35" s="20"/>
      <c r="T35" s="20"/>
      <c r="U35" s="20"/>
      <c r="V35" s="20"/>
      <c r="W35" s="20">
        <v>718730</v>
      </c>
      <c r="X35" s="20">
        <v>1311175</v>
      </c>
      <c r="Y35" s="20">
        <v>-592445</v>
      </c>
      <c r="Z35" s="21">
        <v>-45.184281274429424</v>
      </c>
      <c r="AA35" s="22">
        <v>1565653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2880679</v>
      </c>
      <c r="F37" s="31">
        <f t="shared" si="3"/>
        <v>3155879</v>
      </c>
      <c r="G37" s="31">
        <f t="shared" si="3"/>
        <v>-188549</v>
      </c>
      <c r="H37" s="31">
        <f t="shared" si="3"/>
        <v>12933</v>
      </c>
      <c r="I37" s="31">
        <f t="shared" si="3"/>
        <v>24425</v>
      </c>
      <c r="J37" s="31">
        <f t="shared" si="3"/>
        <v>-151191</v>
      </c>
      <c r="K37" s="31">
        <f t="shared" si="3"/>
        <v>17910</v>
      </c>
      <c r="L37" s="31">
        <f t="shared" si="3"/>
        <v>10044</v>
      </c>
      <c r="M37" s="31">
        <f t="shared" si="3"/>
        <v>17702</v>
      </c>
      <c r="N37" s="31">
        <f t="shared" si="3"/>
        <v>45656</v>
      </c>
      <c r="O37" s="31">
        <f t="shared" si="3"/>
        <v>11259</v>
      </c>
      <c r="P37" s="31">
        <f t="shared" si="3"/>
        <v>11998</v>
      </c>
      <c r="Q37" s="31">
        <f t="shared" si="3"/>
        <v>-14828</v>
      </c>
      <c r="R37" s="31">
        <f t="shared" si="3"/>
        <v>8429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-97106</v>
      </c>
      <c r="X37" s="31">
        <f t="shared" si="3"/>
        <v>2198174</v>
      </c>
      <c r="Y37" s="31">
        <f t="shared" si="3"/>
        <v>-2295280</v>
      </c>
      <c r="Z37" s="32">
        <f>+IF(X37&lt;&gt;0,+(Y37/X37)*100,0)</f>
        <v>-104.41757567872243</v>
      </c>
      <c r="AA37" s="33">
        <f>SUM(AA29:AA36)</f>
        <v>3155879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2880679</v>
      </c>
      <c r="F44" s="31">
        <f t="shared" si="5"/>
        <v>3155879</v>
      </c>
      <c r="G44" s="31">
        <f t="shared" si="5"/>
        <v>-188549</v>
      </c>
      <c r="H44" s="31">
        <f t="shared" si="5"/>
        <v>12933</v>
      </c>
      <c r="I44" s="31">
        <f t="shared" si="5"/>
        <v>24425</v>
      </c>
      <c r="J44" s="31">
        <f t="shared" si="5"/>
        <v>-151191</v>
      </c>
      <c r="K44" s="31">
        <f t="shared" si="5"/>
        <v>17910</v>
      </c>
      <c r="L44" s="31">
        <f t="shared" si="5"/>
        <v>10044</v>
      </c>
      <c r="M44" s="31">
        <f t="shared" si="5"/>
        <v>17702</v>
      </c>
      <c r="N44" s="31">
        <f t="shared" si="5"/>
        <v>45656</v>
      </c>
      <c r="O44" s="31">
        <f t="shared" si="5"/>
        <v>11259</v>
      </c>
      <c r="P44" s="31">
        <f t="shared" si="5"/>
        <v>11998</v>
      </c>
      <c r="Q44" s="31">
        <f t="shared" si="5"/>
        <v>-14828</v>
      </c>
      <c r="R44" s="31">
        <f t="shared" si="5"/>
        <v>8429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-97106</v>
      </c>
      <c r="X44" s="31">
        <f t="shared" si="5"/>
        <v>2198174</v>
      </c>
      <c r="Y44" s="31">
        <f t="shared" si="5"/>
        <v>-2295280</v>
      </c>
      <c r="Z44" s="32">
        <f>+IF(X44&lt;&gt;0,+(Y44/X44)*100,0)</f>
        <v>-104.41757567872243</v>
      </c>
      <c r="AA44" s="33">
        <f>+AA37+AA43</f>
        <v>3155879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-16406885</v>
      </c>
      <c r="F45" s="44">
        <f t="shared" si="6"/>
        <v>-21063245</v>
      </c>
      <c r="G45" s="44">
        <f t="shared" si="6"/>
        <v>-4451929</v>
      </c>
      <c r="H45" s="44">
        <f t="shared" si="6"/>
        <v>-1254958</v>
      </c>
      <c r="I45" s="44">
        <f t="shared" si="6"/>
        <v>-2338698</v>
      </c>
      <c r="J45" s="44">
        <f t="shared" si="6"/>
        <v>-8045585</v>
      </c>
      <c r="K45" s="44">
        <f t="shared" si="6"/>
        <v>201205</v>
      </c>
      <c r="L45" s="44">
        <f t="shared" si="6"/>
        <v>46060</v>
      </c>
      <c r="M45" s="44">
        <f t="shared" si="6"/>
        <v>317956</v>
      </c>
      <c r="N45" s="44">
        <f t="shared" si="6"/>
        <v>565221</v>
      </c>
      <c r="O45" s="44">
        <f t="shared" si="6"/>
        <v>-40267</v>
      </c>
      <c r="P45" s="44">
        <f t="shared" si="6"/>
        <v>335101</v>
      </c>
      <c r="Q45" s="44">
        <f t="shared" si="6"/>
        <v>184843</v>
      </c>
      <c r="R45" s="44">
        <f t="shared" si="6"/>
        <v>479677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-7000687</v>
      </c>
      <c r="X45" s="44">
        <f t="shared" si="6"/>
        <v>-14885481</v>
      </c>
      <c r="Y45" s="44">
        <f t="shared" si="6"/>
        <v>7884794</v>
      </c>
      <c r="Z45" s="45">
        <f>+IF(X45&lt;&gt;0,+(Y45/X45)*100,0)</f>
        <v>-52.969695772679437</v>
      </c>
      <c r="AA45" s="46">
        <f>+AA26-AA44</f>
        <v>-21063245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-13518919</v>
      </c>
      <c r="F47" s="20">
        <v>-18175279</v>
      </c>
      <c r="G47" s="20">
        <v>-320850</v>
      </c>
      <c r="H47" s="20"/>
      <c r="I47" s="20"/>
      <c r="J47" s="20">
        <v>-320850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-320850</v>
      </c>
      <c r="X47" s="20">
        <v>-11997515</v>
      </c>
      <c r="Y47" s="20">
        <v>11676665</v>
      </c>
      <c r="Z47" s="47">
        <v>-97.325696196253972</v>
      </c>
      <c r="AA47" s="22">
        <v>-18175279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-13518919</v>
      </c>
      <c r="F50" s="52">
        <f t="shared" si="7"/>
        <v>-18175279</v>
      </c>
      <c r="G50" s="52">
        <f t="shared" si="7"/>
        <v>-320850</v>
      </c>
      <c r="H50" s="52">
        <f t="shared" si="7"/>
        <v>0</v>
      </c>
      <c r="I50" s="52">
        <f t="shared" si="7"/>
        <v>0</v>
      </c>
      <c r="J50" s="52">
        <f t="shared" si="7"/>
        <v>-320850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-320850</v>
      </c>
      <c r="X50" s="52">
        <f t="shared" si="7"/>
        <v>-11997515</v>
      </c>
      <c r="Y50" s="52">
        <f t="shared" si="7"/>
        <v>11676665</v>
      </c>
      <c r="Z50" s="53">
        <f>+IF(X50&lt;&gt;0,+(Y50/X50)*100,0)</f>
        <v>-97.325696196253972</v>
      </c>
      <c r="AA50" s="54">
        <f>SUM(AA47:AA49)</f>
        <v>-18175279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-7292351</v>
      </c>
      <c r="D6" s="18"/>
      <c r="E6" s="19"/>
      <c r="F6" s="20"/>
      <c r="G6" s="20"/>
      <c r="H6" s="20">
        <v>-325793</v>
      </c>
      <c r="I6" s="20">
        <v>-280153</v>
      </c>
      <c r="J6" s="20">
        <v>-605946</v>
      </c>
      <c r="K6" s="20">
        <v>-494633</v>
      </c>
      <c r="L6" s="20">
        <v>-205323</v>
      </c>
      <c r="M6" s="20">
        <v>-7683747</v>
      </c>
      <c r="N6" s="20">
        <v>-8383703</v>
      </c>
      <c r="O6" s="20"/>
      <c r="P6" s="20"/>
      <c r="Q6" s="20">
        <v>-322000</v>
      </c>
      <c r="R6" s="20">
        <v>-322000</v>
      </c>
      <c r="S6" s="20"/>
      <c r="T6" s="20"/>
      <c r="U6" s="20"/>
      <c r="V6" s="20"/>
      <c r="W6" s="20">
        <v>-9311649</v>
      </c>
      <c r="X6" s="20"/>
      <c r="Y6" s="20">
        <v>-9311649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699997</v>
      </c>
      <c r="D7" s="18"/>
      <c r="E7" s="19">
        <v>4421331</v>
      </c>
      <c r="F7" s="20">
        <v>4421331</v>
      </c>
      <c r="G7" s="20">
        <v>368150</v>
      </c>
      <c r="H7" s="20">
        <v>368150</v>
      </c>
      <c r="I7" s="20"/>
      <c r="J7" s="20">
        <v>736300</v>
      </c>
      <c r="K7" s="20"/>
      <c r="L7" s="20"/>
      <c r="M7" s="20">
        <v>699997</v>
      </c>
      <c r="N7" s="20">
        <v>699997</v>
      </c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3315996</v>
      </c>
      <c r="Y7" s="20">
        <v>-1879699</v>
      </c>
      <c r="Z7" s="21">
        <v>-56.685804204830163</v>
      </c>
      <c r="AA7" s="22">
        <v>4421331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-374994</v>
      </c>
      <c r="Y10" s="20">
        <v>374994</v>
      </c>
      <c r="Z10" s="21">
        <v>-100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>
        <v>1034474</v>
      </c>
      <c r="D11" s="18"/>
      <c r="E11" s="19"/>
      <c r="F11" s="20"/>
      <c r="G11" s="24"/>
      <c r="H11" s="24">
        <v>42495</v>
      </c>
      <c r="I11" s="24"/>
      <c r="J11" s="20">
        <v>42495</v>
      </c>
      <c r="K11" s="24">
        <v>64518</v>
      </c>
      <c r="L11" s="24">
        <v>75207</v>
      </c>
      <c r="M11" s="20">
        <v>1037099</v>
      </c>
      <c r="N11" s="24">
        <v>1176824</v>
      </c>
      <c r="O11" s="24">
        <v>14781</v>
      </c>
      <c r="P11" s="24">
        <v>14781</v>
      </c>
      <c r="Q11" s="20"/>
      <c r="R11" s="24">
        <v>29562</v>
      </c>
      <c r="S11" s="24"/>
      <c r="T11" s="20"/>
      <c r="U11" s="24"/>
      <c r="V11" s="24"/>
      <c r="W11" s="24">
        <v>1248881</v>
      </c>
      <c r="X11" s="20"/>
      <c r="Y11" s="24">
        <v>1248881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-5557880</v>
      </c>
      <c r="D13" s="29">
        <f>SUM(D6:D12)</f>
        <v>0</v>
      </c>
      <c r="E13" s="30">
        <f t="shared" si="0"/>
        <v>3921331</v>
      </c>
      <c r="F13" s="31">
        <f t="shared" si="0"/>
        <v>3921331</v>
      </c>
      <c r="G13" s="31">
        <f t="shared" si="0"/>
        <v>368150</v>
      </c>
      <c r="H13" s="31">
        <f t="shared" si="0"/>
        <v>84852</v>
      </c>
      <c r="I13" s="31">
        <f t="shared" si="0"/>
        <v>-280153</v>
      </c>
      <c r="J13" s="31">
        <f t="shared" si="0"/>
        <v>172849</v>
      </c>
      <c r="K13" s="31">
        <f t="shared" si="0"/>
        <v>-430115</v>
      </c>
      <c r="L13" s="31">
        <f t="shared" si="0"/>
        <v>-130116</v>
      </c>
      <c r="M13" s="31">
        <f t="shared" si="0"/>
        <v>-5946651</v>
      </c>
      <c r="N13" s="31">
        <f t="shared" si="0"/>
        <v>-6506882</v>
      </c>
      <c r="O13" s="31">
        <f t="shared" si="0"/>
        <v>14781</v>
      </c>
      <c r="P13" s="31">
        <f t="shared" si="0"/>
        <v>14781</v>
      </c>
      <c r="Q13" s="31">
        <f t="shared" si="0"/>
        <v>-322000</v>
      </c>
      <c r="R13" s="31">
        <f t="shared" si="0"/>
        <v>-292438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-6626471</v>
      </c>
      <c r="X13" s="31">
        <f t="shared" si="0"/>
        <v>2941002</v>
      </c>
      <c r="Y13" s="31">
        <f t="shared" si="0"/>
        <v>-9567473</v>
      </c>
      <c r="Z13" s="32">
        <f>+IF(X13&lt;&gt;0,+(Y13/X13)*100,0)</f>
        <v>-325.31337958967725</v>
      </c>
      <c r="AA13" s="33">
        <f>SUM(AA6:AA12)</f>
        <v>3921331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756860</v>
      </c>
      <c r="D17" s="18"/>
      <c r="E17" s="19">
        <v>650000</v>
      </c>
      <c r="F17" s="20">
        <v>435000</v>
      </c>
      <c r="G17" s="24"/>
      <c r="H17" s="24"/>
      <c r="I17" s="24"/>
      <c r="J17" s="20"/>
      <c r="K17" s="24"/>
      <c r="L17" s="24"/>
      <c r="M17" s="20">
        <v>756860</v>
      </c>
      <c r="N17" s="24">
        <v>756860</v>
      </c>
      <c r="O17" s="24"/>
      <c r="P17" s="24"/>
      <c r="Q17" s="20"/>
      <c r="R17" s="24"/>
      <c r="S17" s="24"/>
      <c r="T17" s="20"/>
      <c r="U17" s="24"/>
      <c r="V17" s="24"/>
      <c r="W17" s="24">
        <v>756860</v>
      </c>
      <c r="X17" s="20">
        <v>326250</v>
      </c>
      <c r="Y17" s="24">
        <v>430610</v>
      </c>
      <c r="Z17" s="25">
        <v>131.98773946360154</v>
      </c>
      <c r="AA17" s="26">
        <v>435000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756860</v>
      </c>
      <c r="D25" s="29">
        <f t="shared" ref="D25:Y25" si="1">SUM(D15:D24)</f>
        <v>0</v>
      </c>
      <c r="E25" s="35">
        <f t="shared" si="1"/>
        <v>650000</v>
      </c>
      <c r="F25" s="36">
        <f t="shared" si="1"/>
        <v>435000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756860</v>
      </c>
      <c r="N25" s="36">
        <f t="shared" si="1"/>
        <v>756860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756860</v>
      </c>
      <c r="X25" s="36">
        <f t="shared" si="1"/>
        <v>326250</v>
      </c>
      <c r="Y25" s="36">
        <f t="shared" si="1"/>
        <v>430610</v>
      </c>
      <c r="Z25" s="37">
        <f>+IF(X25&lt;&gt;0,+(Y25/X25)*100,0)</f>
        <v>131.98773946360154</v>
      </c>
      <c r="AA25" s="38">
        <f>SUM(AA15:AA24)</f>
        <v>435000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-4801020</v>
      </c>
      <c r="D26" s="29">
        <f>+D13+D25</f>
        <v>0</v>
      </c>
      <c r="E26" s="30">
        <f t="shared" si="2"/>
        <v>4571331</v>
      </c>
      <c r="F26" s="31">
        <f t="shared" si="2"/>
        <v>4356331</v>
      </c>
      <c r="G26" s="31">
        <f t="shared" si="2"/>
        <v>368150</v>
      </c>
      <c r="H26" s="31">
        <f t="shared" si="2"/>
        <v>84852</v>
      </c>
      <c r="I26" s="31">
        <f t="shared" si="2"/>
        <v>-280153</v>
      </c>
      <c r="J26" s="31">
        <f t="shared" si="2"/>
        <v>172849</v>
      </c>
      <c r="K26" s="31">
        <f t="shared" si="2"/>
        <v>-430115</v>
      </c>
      <c r="L26" s="31">
        <f t="shared" si="2"/>
        <v>-130116</v>
      </c>
      <c r="M26" s="31">
        <f t="shared" si="2"/>
        <v>-5189791</v>
      </c>
      <c r="N26" s="31">
        <f t="shared" si="2"/>
        <v>-5750022</v>
      </c>
      <c r="O26" s="31">
        <f t="shared" si="2"/>
        <v>14781</v>
      </c>
      <c r="P26" s="31">
        <f t="shared" si="2"/>
        <v>14781</v>
      </c>
      <c r="Q26" s="31">
        <f t="shared" si="2"/>
        <v>-322000</v>
      </c>
      <c r="R26" s="31">
        <f t="shared" si="2"/>
        <v>-292438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-5869611</v>
      </c>
      <c r="X26" s="31">
        <f t="shared" si="2"/>
        <v>3267252</v>
      </c>
      <c r="Y26" s="31">
        <f t="shared" si="2"/>
        <v>-9136863</v>
      </c>
      <c r="Z26" s="32">
        <f>+IF(X26&lt;&gt;0,+(Y26/X26)*100,0)</f>
        <v>-279.64977908040152</v>
      </c>
      <c r="AA26" s="33">
        <f>+AA13+AA25</f>
        <v>4356331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13510377</v>
      </c>
      <c r="D32" s="18"/>
      <c r="E32" s="19">
        <v>10635448</v>
      </c>
      <c r="F32" s="20">
        <v>10603398</v>
      </c>
      <c r="G32" s="20">
        <v>575700</v>
      </c>
      <c r="H32" s="20">
        <v>571941</v>
      </c>
      <c r="I32" s="20">
        <v>-280153</v>
      </c>
      <c r="J32" s="20">
        <v>867488</v>
      </c>
      <c r="K32" s="20"/>
      <c r="L32" s="20">
        <v>371270</v>
      </c>
      <c r="M32" s="20">
        <v>13139107</v>
      </c>
      <c r="N32" s="20">
        <v>13510377</v>
      </c>
      <c r="O32" s="20">
        <v>135443</v>
      </c>
      <c r="P32" s="20">
        <v>135443</v>
      </c>
      <c r="Q32" s="20">
        <v>2607398</v>
      </c>
      <c r="R32" s="20">
        <v>2878284</v>
      </c>
      <c r="S32" s="20"/>
      <c r="T32" s="20"/>
      <c r="U32" s="20"/>
      <c r="V32" s="20"/>
      <c r="W32" s="20">
        <v>17256149</v>
      </c>
      <c r="X32" s="20">
        <v>7952481</v>
      </c>
      <c r="Y32" s="20">
        <v>9303668</v>
      </c>
      <c r="Z32" s="21">
        <v>116.99076049348625</v>
      </c>
      <c r="AA32" s="22">
        <v>10603398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13510377</v>
      </c>
      <c r="D37" s="29">
        <f t="shared" ref="D37:Y37" si="3">SUM(D29:D36)</f>
        <v>0</v>
      </c>
      <c r="E37" s="30">
        <f t="shared" si="3"/>
        <v>10635448</v>
      </c>
      <c r="F37" s="31">
        <f t="shared" si="3"/>
        <v>10603398</v>
      </c>
      <c r="G37" s="31">
        <f t="shared" si="3"/>
        <v>575700</v>
      </c>
      <c r="H37" s="31">
        <f t="shared" si="3"/>
        <v>571941</v>
      </c>
      <c r="I37" s="31">
        <f t="shared" si="3"/>
        <v>-280153</v>
      </c>
      <c r="J37" s="31">
        <f t="shared" si="3"/>
        <v>867488</v>
      </c>
      <c r="K37" s="31">
        <f t="shared" si="3"/>
        <v>0</v>
      </c>
      <c r="L37" s="31">
        <f t="shared" si="3"/>
        <v>371270</v>
      </c>
      <c r="M37" s="31">
        <f t="shared" si="3"/>
        <v>13139107</v>
      </c>
      <c r="N37" s="31">
        <f t="shared" si="3"/>
        <v>13510377</v>
      </c>
      <c r="O37" s="31">
        <f t="shared" si="3"/>
        <v>135443</v>
      </c>
      <c r="P37" s="31">
        <f t="shared" si="3"/>
        <v>135443</v>
      </c>
      <c r="Q37" s="31">
        <f t="shared" si="3"/>
        <v>2607398</v>
      </c>
      <c r="R37" s="31">
        <f t="shared" si="3"/>
        <v>2878284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17256149</v>
      </c>
      <c r="X37" s="31">
        <f t="shared" si="3"/>
        <v>7952481</v>
      </c>
      <c r="Y37" s="31">
        <f t="shared" si="3"/>
        <v>9303668</v>
      </c>
      <c r="Z37" s="32">
        <f>+IF(X37&lt;&gt;0,+(Y37/X37)*100,0)</f>
        <v>116.99076049348625</v>
      </c>
      <c r="AA37" s="33">
        <f>SUM(AA29:AA36)</f>
        <v>10603398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13510377</v>
      </c>
      <c r="D44" s="29">
        <f>+D37+D43</f>
        <v>0</v>
      </c>
      <c r="E44" s="30">
        <f t="shared" si="5"/>
        <v>10635448</v>
      </c>
      <c r="F44" s="31">
        <f t="shared" si="5"/>
        <v>10603398</v>
      </c>
      <c r="G44" s="31">
        <f t="shared" si="5"/>
        <v>575700</v>
      </c>
      <c r="H44" s="31">
        <f t="shared" si="5"/>
        <v>571941</v>
      </c>
      <c r="I44" s="31">
        <f t="shared" si="5"/>
        <v>-280153</v>
      </c>
      <c r="J44" s="31">
        <f t="shared" si="5"/>
        <v>867488</v>
      </c>
      <c r="K44" s="31">
        <f t="shared" si="5"/>
        <v>0</v>
      </c>
      <c r="L44" s="31">
        <f t="shared" si="5"/>
        <v>371270</v>
      </c>
      <c r="M44" s="31">
        <f t="shared" si="5"/>
        <v>13139107</v>
      </c>
      <c r="N44" s="31">
        <f t="shared" si="5"/>
        <v>13510377</v>
      </c>
      <c r="O44" s="31">
        <f t="shared" si="5"/>
        <v>135443</v>
      </c>
      <c r="P44" s="31">
        <f t="shared" si="5"/>
        <v>135443</v>
      </c>
      <c r="Q44" s="31">
        <f t="shared" si="5"/>
        <v>2607398</v>
      </c>
      <c r="R44" s="31">
        <f t="shared" si="5"/>
        <v>2878284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17256149</v>
      </c>
      <c r="X44" s="31">
        <f t="shared" si="5"/>
        <v>7952481</v>
      </c>
      <c r="Y44" s="31">
        <f t="shared" si="5"/>
        <v>9303668</v>
      </c>
      <c r="Z44" s="32">
        <f>+IF(X44&lt;&gt;0,+(Y44/X44)*100,0)</f>
        <v>116.99076049348625</v>
      </c>
      <c r="AA44" s="33">
        <f>+AA37+AA43</f>
        <v>10603398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-18311397</v>
      </c>
      <c r="D45" s="42">
        <f t="shared" si="6"/>
        <v>0</v>
      </c>
      <c r="E45" s="43">
        <f t="shared" si="6"/>
        <v>-6064117</v>
      </c>
      <c r="F45" s="44">
        <f t="shared" si="6"/>
        <v>-6247067</v>
      </c>
      <c r="G45" s="44">
        <f t="shared" si="6"/>
        <v>-207550</v>
      </c>
      <c r="H45" s="44">
        <f t="shared" si="6"/>
        <v>-487089</v>
      </c>
      <c r="I45" s="44">
        <f t="shared" si="6"/>
        <v>0</v>
      </c>
      <c r="J45" s="44">
        <f t="shared" si="6"/>
        <v>-694639</v>
      </c>
      <c r="K45" s="44">
        <f t="shared" si="6"/>
        <v>-430115</v>
      </c>
      <c r="L45" s="44">
        <f t="shared" si="6"/>
        <v>-501386</v>
      </c>
      <c r="M45" s="44">
        <f t="shared" si="6"/>
        <v>-18328898</v>
      </c>
      <c r="N45" s="44">
        <f t="shared" si="6"/>
        <v>-19260399</v>
      </c>
      <c r="O45" s="44">
        <f t="shared" si="6"/>
        <v>-120662</v>
      </c>
      <c r="P45" s="44">
        <f t="shared" si="6"/>
        <v>-120662</v>
      </c>
      <c r="Q45" s="44">
        <f t="shared" si="6"/>
        <v>-2929398</v>
      </c>
      <c r="R45" s="44">
        <f t="shared" si="6"/>
        <v>-3170722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-23125760</v>
      </c>
      <c r="X45" s="44">
        <f t="shared" si="6"/>
        <v>-4685229</v>
      </c>
      <c r="Y45" s="44">
        <f t="shared" si="6"/>
        <v>-18440531</v>
      </c>
      <c r="Z45" s="45">
        <f>+IF(X45&lt;&gt;0,+(Y45/X45)*100,0)</f>
        <v>393.58868051060045</v>
      </c>
      <c r="AA45" s="46">
        <f>+AA26-AA44</f>
        <v>-6247067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-10809128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-11033720</v>
      </c>
      <c r="N47" s="20">
        <v>-11033720</v>
      </c>
      <c r="O47" s="20"/>
      <c r="P47" s="20"/>
      <c r="Q47" s="20"/>
      <c r="R47" s="20"/>
      <c r="S47" s="20"/>
      <c r="T47" s="20"/>
      <c r="U47" s="20"/>
      <c r="V47" s="20"/>
      <c r="W47" s="20">
        <v>-11033720</v>
      </c>
      <c r="X47" s="20"/>
      <c r="Y47" s="20">
        <v>-11033720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-10809128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-11033720</v>
      </c>
      <c r="N50" s="52">
        <f t="shared" si="7"/>
        <v>-11033720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-11033720</v>
      </c>
      <c r="X50" s="52">
        <f t="shared" si="7"/>
        <v>0</v>
      </c>
      <c r="Y50" s="52">
        <f t="shared" si="7"/>
        <v>-11033720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5027CF-9E93-4D43-B90E-31713CE25EEB}"/>
</file>

<file path=customXml/itemProps2.xml><?xml version="1.0" encoding="utf-8"?>
<ds:datastoreItem xmlns:ds="http://schemas.openxmlformats.org/officeDocument/2006/customXml" ds:itemID="{E96F462C-84CA-47BF-A5AA-000F1DC9D621}"/>
</file>

<file path=customXml/itemProps3.xml><?xml version="1.0" encoding="utf-8"?>
<ds:datastoreItem xmlns:ds="http://schemas.openxmlformats.org/officeDocument/2006/customXml" ds:itemID="{27A4F37F-F854-47B5-8352-607DCBCA46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2024-05-07T20:30:42Z</dcterms:created>
  <dcterms:modified xsi:type="dcterms:W3CDTF">2024-05-07T20:31:40Z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